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N142" i="2" l="1"/>
  <c r="N30" i="2"/>
  <c r="N140" i="2"/>
  <c r="N132" i="2"/>
  <c r="N139" i="2"/>
  <c r="N127" i="2"/>
  <c r="N128" i="2"/>
  <c r="N126" i="2"/>
  <c r="N125" i="2"/>
  <c r="N43" i="2" l="1"/>
  <c r="N44" i="2"/>
  <c r="N45" i="2"/>
  <c r="N46" i="2"/>
  <c r="N42" i="2"/>
  <c r="N113" i="2" l="1"/>
  <c r="N112" i="2"/>
  <c r="N111" i="2"/>
  <c r="N110" i="2"/>
  <c r="N108" i="2" s="1"/>
  <c r="N41" i="2"/>
  <c r="N40" i="2"/>
  <c r="N136" i="2" l="1"/>
  <c r="N135" i="2"/>
  <c r="N117" i="2"/>
  <c r="N38" i="2"/>
  <c r="N138" i="2" l="1"/>
  <c r="N131" i="2"/>
  <c r="N124" i="2"/>
  <c r="N120" i="2"/>
  <c r="N116" i="2"/>
  <c r="N50" i="2"/>
  <c r="N49" i="2"/>
  <c r="N54" i="2"/>
  <c r="N56" i="2"/>
  <c r="N59" i="2"/>
  <c r="N62" i="2"/>
  <c r="N69" i="2" l="1"/>
  <c r="N68" i="2"/>
  <c r="N106" i="2" l="1"/>
  <c r="N103" i="2"/>
  <c r="N102" i="2"/>
  <c r="N99" i="2"/>
  <c r="N88" i="2"/>
  <c r="N79" i="2"/>
  <c r="N95" i="2"/>
  <c r="N92" i="2"/>
  <c r="N89" i="2"/>
  <c r="N85" i="2"/>
  <c r="N82" i="2"/>
  <c r="N77" i="2"/>
  <c r="Y65" i="2"/>
  <c r="N65" i="2"/>
  <c r="N72" i="2"/>
  <c r="N33" i="2"/>
  <c r="N34" i="2"/>
  <c r="N35" i="2"/>
  <c r="N36" i="2"/>
  <c r="N37" i="2"/>
  <c r="N39" i="2"/>
  <c r="N32" i="2"/>
  <c r="W30" i="2" l="1"/>
  <c r="N52" i="2"/>
  <c r="N75" i="2"/>
  <c r="A63" i="1" s="1"/>
  <c r="N97" i="2"/>
  <c r="A71" i="1"/>
  <c r="A30" i="2"/>
  <c r="R143" i="2" l="1"/>
  <c r="W97" i="2"/>
  <c r="A67" i="1"/>
  <c r="W75" i="2"/>
  <c r="W108" i="2"/>
  <c r="M152" i="2"/>
  <c r="B152" i="2"/>
  <c r="M151" i="2"/>
  <c r="B151" i="2"/>
  <c r="M150" i="2"/>
  <c r="B150" i="2"/>
  <c r="M145" i="2"/>
  <c r="B145" i="2"/>
  <c r="A108" i="2"/>
  <c r="A97" i="2"/>
  <c r="A75" i="2"/>
  <c r="A52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C66" i="1" l="1"/>
  <c r="A79" i="1"/>
  <c r="A83" i="1"/>
  <c r="Y142" i="2" l="1"/>
  <c r="A59" i="1"/>
  <c r="C58" i="1" s="1"/>
  <c r="W52" i="2"/>
  <c r="W142" i="2" s="1"/>
  <c r="D70" i="1"/>
  <c r="D84" i="1" s="1"/>
  <c r="C62" i="1"/>
  <c r="A55" i="1"/>
  <c r="C54" i="1" s="1"/>
  <c r="B25" i="2" l="1"/>
  <c r="C84" i="1"/>
  <c r="B86" i="1"/>
  <c r="N88" i="1" s="1"/>
  <c r="N84" i="1" l="1"/>
</calcChain>
</file>

<file path=xl/sharedStrings.xml><?xml version="1.0" encoding="utf-8"?>
<sst xmlns="http://schemas.openxmlformats.org/spreadsheetml/2006/main" count="430" uniqueCount="244">
  <si>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</si>
  <si>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</si>
  <si>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</si>
  <si>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</si>
  <si>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</si>
  <si>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</si>
  <si>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</si>
  <si>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</si>
  <si>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</si>
  <si>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</si>
  <si>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</si>
  <si>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</si>
  <si>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</si>
  <si>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</si>
  <si>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</si>
  <si>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</si>
  <si>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</si>
  <si>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</si>
  <si>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</si>
  <si>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</si>
  <si>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</si>
  <si>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</si>
  <si>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</si>
  <si>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</si>
  <si>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</si>
  <si>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</si>
  <si>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</si>
  <si>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</si>
  <si>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</si>
  <si>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</si>
  <si>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</si>
  <si>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</si>
  <si>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</si>
  <si>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</si>
  <si>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</si>
  <si>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</si>
  <si>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</si>
  <si>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</si>
  <si>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</si>
  <si>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</si>
  <si>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</si>
  <si>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</si>
  <si>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</si>
  <si>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</si>
  <si>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</si>
  <si>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</si>
  <si>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</si>
  <si>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</si>
  <si>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</si>
  <si>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</si>
  <si>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</si>
  <si>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</si>
  <si>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</si>
  <si>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</si>
  <si>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</si>
  <si>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</si>
  <si>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</si>
  <si>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</si>
  <si>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</si>
  <si>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Tahap III</t>
  </si>
  <si>
    <t>M III</t>
  </si>
  <si>
    <t>Tahap IV</t>
  </si>
  <si>
    <t>M III - M IV</t>
  </si>
  <si>
    <t>M I - M IV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</si>
  <si>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</si>
  <si>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</si>
  <si>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</si>
  <si>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</si>
  <si>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</si>
  <si>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</si>
  <si>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</si>
  <si>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</si>
  <si>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</si>
  <si>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</si>
  <si>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</si>
  <si>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</si>
  <si>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</si>
  <si>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</si>
  <si>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</si>
  <si>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</si>
  <si>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</si>
  <si>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</si>
  <si>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</si>
  <si>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</si>
  <si>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</si>
  <si>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</si>
  <si>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</si>
  <si>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</si>
  <si>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Utama</t>
  </si>
  <si>
    <t>Komponen I</t>
  </si>
  <si>
    <t>Komponen II</t>
  </si>
  <si>
    <t>Pendukung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</si>
  <si>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</si>
  <si>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</si>
  <si>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</si>
  <si>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</si>
  <si>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</si>
  <si>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</si>
  <si>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</si>
  <si>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</si>
  <si>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</si>
  <si>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</si>
  <si>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</si>
  <si>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</si>
  <si>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</si>
  <si>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</si>
  <si>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</si>
  <si>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</si>
  <si>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</si>
  <si>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</si>
  <si>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</si>
  <si>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</si>
  <si>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</si>
  <si>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</si>
  <si>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</si>
  <si>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</si>
  <si>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</si>
  <si>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</si>
  <si>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</si>
  <si>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</si>
  <si>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</si>
  <si>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</si>
  <si>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</si>
  <si>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</si>
  <si>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</si>
  <si>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</si>
  <si>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</si>
  <si>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</si>
  <si>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</si>
  <si>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</si>
  <si>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</si>
  <si>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</si>
  <si>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</si>
  <si>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</si>
  <si>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</si>
  <si>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</si>
  <si>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</si>
  <si>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</si>
  <si>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</si>
  <si>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</si>
  <si>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</si>
  <si>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</si>
  <si>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</si>
  <si>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</si>
  <si>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</si>
  <si>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</si>
  <si>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</si>
  <si>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</si>
  <si>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</si>
  <si>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</si>
  <si>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_ Penyiapan Kegiatan Sosialisai dan Pendataan</t>
  </si>
  <si>
    <t>Komponen I (Penyiapan Alat Tulis Kantor)</t>
  </si>
  <si>
    <t>Komponen I ( ATK )</t>
  </si>
  <si>
    <t>- Seminar Kit</t>
  </si>
  <si>
    <t>Paket</t>
  </si>
  <si>
    <t>- Kertas HVS A4 70 gram</t>
  </si>
  <si>
    <t>pendukung</t>
  </si>
  <si>
    <t>- Kertas HVS 70 gram</t>
  </si>
  <si>
    <t>Komponen III ( Belanja Sewa Bangunan Gedung Tempat Pertemuan )</t>
  </si>
  <si>
    <t>- Gedung Pertemuan</t>
  </si>
  <si>
    <t>1 hari</t>
  </si>
  <si>
    <t>- Ink Jet Cartridge printer</t>
  </si>
  <si>
    <t>5 buah</t>
  </si>
  <si>
    <t>- Fotocopy</t>
  </si>
  <si>
    <t>9.199 lembar</t>
  </si>
  <si>
    <t>- Biaya rapat/Pertemuan diluar Kantor Fullboard eselon III ke bawah</t>
  </si>
  <si>
    <t>Komponen V ( Belanja Perjalanan Dinas Paket Meetting Dalam Kota )</t>
  </si>
  <si>
    <t>Komponen VI ( Bahan Komputer )</t>
  </si>
  <si>
    <t>- Bimtek Implementasi Kurikulum Merdeka</t>
  </si>
  <si>
    <t xml:space="preserve">- Bintek Proktor Asesmen Nasional Berbasis Komputer </t>
  </si>
  <si>
    <t>Komponen II ( Bahan untuk kegiatan kantor - Benda-Benda Pos)</t>
  </si>
  <si>
    <t>- Materai</t>
  </si>
  <si>
    <t>10 lembar</t>
  </si>
  <si>
    <t>Komponen IV (Honoraium Narasumber atau pembahas, moderator, pembawa acara dan panitia )</t>
  </si>
  <si>
    <t>- Moderator</t>
  </si>
  <si>
    <t>- Narasumber</t>
  </si>
  <si>
    <t>1 ok</t>
  </si>
  <si>
    <t>9 oj</t>
  </si>
  <si>
    <t>1 paket</t>
  </si>
  <si>
    <t>110 orang/paket</t>
  </si>
  <si>
    <t>5 oj</t>
  </si>
  <si>
    <t>dus</t>
  </si>
  <si>
    <t>Komponen II ( Belanja Sewa Bangunan Gedung Tempat Pertemuan )</t>
  </si>
  <si>
    <t>Komponen III ( Fotocopy )</t>
  </si>
  <si>
    <t>Komponen IV ( Belanja Perjalanan Dinas Paket Meetting Dalam Kota )</t>
  </si>
  <si>
    <t>Komponen V (Honoraium Narasumber atau pembahas, moderator, pembawa acara dan panitia )</t>
  </si>
  <si>
    <t>Komponen I ( Belanja Perjalanan Dinas Paket Meetting Dalam Kota )</t>
  </si>
  <si>
    <t>Komponen II (Honorarium Narasumber atau pembahas, moderator, pembawa acara dan panitia )</t>
  </si>
  <si>
    <t>Komponen IV (Belanja Perjalanan Dinas Biasa)</t>
  </si>
  <si>
    <t>Komponen V ( Belanja Sewa Bangunan Gedung Tempat Pertemuan )</t>
  </si>
  <si>
    <t>buah</t>
  </si>
  <si>
    <t>PROGRAM PENGELOLAA PENDIDIKAN</t>
  </si>
  <si>
    <t>PENGELOLAAN PENDIDIKAN SEKOLAH MENENGAH PERTAMA</t>
  </si>
  <si>
    <t>Sekolah</t>
  </si>
  <si>
    <t>Perubahan Kebijakan Bidang Pendidikan</t>
  </si>
  <si>
    <t>30 orang</t>
  </si>
  <si>
    <t>AKHIR JUNI</t>
  </si>
  <si>
    <t>pak</t>
  </si>
  <si>
    <t>- Pelaksanaan Sosialisasi dan Advokasi Kebijakan Bidang Pendidikan</t>
  </si>
  <si>
    <t>Komponen I (Honorarium Narasumber atau pembahas, moderator, pembawa acara dan panitia )</t>
  </si>
  <si>
    <t>- Honorarium Narasumber atau pembahas, moderator, pembawa acara dan panitia</t>
  </si>
  <si>
    <t>Komponen II ( Bahan untuk kegiatan kantor - Kertas dan Cover)</t>
  </si>
  <si>
    <t>Komponen III (Bahan untuk kegiatan kantor - bahan cetak)</t>
  </si>
  <si>
    <t>- fotocopy</t>
  </si>
  <si>
    <t>paket</t>
  </si>
  <si>
    <t>lembar</t>
  </si>
  <si>
    <t>- BBM</t>
  </si>
  <si>
    <t>liter</t>
  </si>
  <si>
    <t>- uang harian</t>
  </si>
  <si>
    <t>hari</t>
  </si>
  <si>
    <t>Jumlah sekolah yang mengikuti evaluasi satuan pendidikan</t>
  </si>
  <si>
    <t>- Pelaksanaan Penyiapan dan Tindak Lanjut Evaluasi Satuan Pendidikan</t>
  </si>
  <si>
    <t>- Ink Jet Cartridge</t>
  </si>
  <si>
    <t>Komponen III (Bahan untuk kegiatan kantor - Bahan Komputer)</t>
  </si>
  <si>
    <t>9 ok</t>
  </si>
  <si>
    <t>1 oj</t>
  </si>
  <si>
    <t>8 hari</t>
  </si>
  <si>
    <t>- uang transport</t>
  </si>
  <si>
    <t>BIMBINGAN TEKNIS PENINGKATAN KAPASITAS BIDANG PENDIDIKAN SMP</t>
  </si>
  <si>
    <t>Jumlah Sekolah yang mengikuti Bimbingan teknis peningkatan kapasitas bidang pendidikan SMP</t>
  </si>
  <si>
    <t>Pelaksanaan Bimbingan Teknis peningkatan kapasitas bidang pendidikan SMP</t>
  </si>
  <si>
    <t>Amplop</t>
  </si>
  <si>
    <t>Ballpoint</t>
  </si>
  <si>
    <t>Binder Clips</t>
  </si>
  <si>
    <t>block note</t>
  </si>
  <si>
    <t>Lakband</t>
  </si>
  <si>
    <t>Ordner</t>
  </si>
  <si>
    <t>Snelhecter</t>
  </si>
  <si>
    <t>Spidol</t>
  </si>
  <si>
    <t>Stabilo</t>
  </si>
  <si>
    <t>Stopmap</t>
  </si>
  <si>
    <t>- materai</t>
  </si>
  <si>
    <t>tinta</t>
  </si>
  <si>
    <t>flasdisk</t>
  </si>
  <si>
    <t>catridge</t>
  </si>
  <si>
    <t>3 oj</t>
  </si>
  <si>
    <t>fullboard</t>
  </si>
  <si>
    <t>bbm</t>
  </si>
  <si>
    <t>Komponen V (Belanja Perjalanan Dinas dalam daerah)</t>
  </si>
  <si>
    <t>14 rim</t>
  </si>
  <si>
    <t>4 rim</t>
  </si>
  <si>
    <t>oh</t>
  </si>
  <si>
    <t>108 paket</t>
  </si>
  <si>
    <t>seminar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</si>
</sst>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20" x14ac:knownFonts="1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</cellStyleXfs>
  <cellXfs count="364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/>
    <xf numFmtId="0" fontId="8" fillId="0" borderId="0" xfId="0" applyFont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/>
    <xf numFmtId="0" fontId="0" fillId="0" borderId="0" xfId="0" applyAlignment="1"/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/>
    <xf numFmtId="0" fontId="8" fillId="0" borderId="0" xfId="0" applyFont="1"/>
    <xf numFmtId="0" fontId="8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14" fillId="2" borderId="1" xfId="2" applyNumberFormat="1" applyFont="1" applyFill="1" applyBorder="1"/>
    <xf numFmtId="0" fontId="10" fillId="0" borderId="0" xfId="0" applyFont="1" applyAlignment="1">
      <alignment horizontal="center"/>
    </xf>
    <xf numFmtId="165" fontId="13" fillId="0" borderId="0" xfId="0" applyNumberFormat="1" applyFont="1"/>
    <xf numFmtId="0" fontId="15" fillId="0" borderId="0" xfId="0" applyFont="1"/>
    <xf numFmtId="41" fontId="13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7" fillId="0" borderId="1" xfId="0" quotePrefix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165" fontId="9" fillId="0" borderId="2" xfId="2" applyNumberFormat="1" applyFont="1" applyBorder="1" applyAlignment="1"/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5" fontId="0" fillId="0" borderId="0" xfId="0" applyNumberFormat="1"/>
    <xf numFmtId="0" fontId="6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12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165" fontId="8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8" fillId="0" borderId="0" xfId="2" applyNumberFormat="1" applyFont="1" applyBorder="1" applyAlignment="1">
      <alignment horizontal="center" vertical="top"/>
    </xf>
    <xf numFmtId="165" fontId="8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6" fillId="0" borderId="0" xfId="2" applyNumberFormat="1" applyFont="1" applyBorder="1" applyAlignment="1">
      <alignment horizontal="center"/>
    </xf>
    <xf numFmtId="165" fontId="0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top"/>
    </xf>
    <xf numFmtId="165" fontId="8" fillId="0" borderId="0" xfId="2" applyNumberFormat="1" applyFont="1" applyFill="1" applyBorder="1" applyAlignment="1">
      <alignment horizontal="center" vertical="top"/>
    </xf>
    <xf numFmtId="165" fontId="0" fillId="0" borderId="0" xfId="2" applyNumberFormat="1" applyFont="1" applyFill="1" applyBorder="1" applyAlignment="1">
      <alignment horizontal="center" vertical="top" wrapText="1"/>
    </xf>
    <xf numFmtId="165" fontId="6" fillId="0" borderId="0" xfId="2" applyNumberFormat="1" applyFont="1" applyBorder="1" applyAlignment="1">
      <alignment horizontal="center" vertical="top"/>
    </xf>
    <xf numFmtId="165" fontId="10" fillId="0" borderId="0" xfId="2" applyNumberFormat="1" applyFont="1" applyBorder="1" applyAlignment="1">
      <alignment horizontal="center"/>
    </xf>
    <xf numFmtId="165" fontId="8" fillId="7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6" fillId="0" borderId="3" xfId="0" quotePrefix="1" applyFont="1" applyBorder="1" applyAlignment="1">
      <alignment horizontal="left" vertical="top" wrapText="1"/>
    </xf>
    <xf numFmtId="165" fontId="0" fillId="0" borderId="1" xfId="2" applyNumberFormat="1" applyFont="1" applyBorder="1" applyAlignment="1">
      <alignment horizontal="center" vertical="center"/>
    </xf>
    <xf numFmtId="0" fontId="6" fillId="0" borderId="4" xfId="0" quotePrefix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5" fontId="0" fillId="0" borderId="2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top"/>
    </xf>
    <xf numFmtId="165" fontId="0" fillId="0" borderId="4" xfId="2" applyNumberFormat="1" applyFont="1" applyBorder="1" applyAlignment="1">
      <alignment vertical="top"/>
    </xf>
    <xf numFmtId="165" fontId="10" fillId="0" borderId="2" xfId="2" applyNumberFormat="1" applyFont="1" applyBorder="1" applyAlignment="1"/>
    <xf numFmtId="165" fontId="10" fillId="0" borderId="4" xfId="2" applyNumberFormat="1" applyFont="1" applyBorder="1" applyAlignment="1"/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" fontId="18" fillId="5" borderId="4" xfId="0" applyNumberFormat="1" applyFont="1" applyFill="1" applyBorder="1" applyAlignment="1">
      <alignment vertical="top" wrapText="1" shrinkToFit="1"/>
    </xf>
    <xf numFmtId="0" fontId="5" fillId="0" borderId="7" xfId="0" quotePrefix="1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2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18" fillId="5" borderId="2" xfId="0" applyNumberFormat="1" applyFont="1" applyFill="1" applyBorder="1" applyAlignment="1">
      <alignment vertical="top" wrapText="1" shrinkToFit="1"/>
    </xf>
    <xf numFmtId="0" fontId="19" fillId="5" borderId="4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6" fillId="0" borderId="3" xfId="0" quotePrefix="1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8" fillId="0" borderId="9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3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6" fillId="0" borderId="3" xfId="0" quotePrefix="1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2" xfId="0" applyFont="1" applyBorder="1" applyAlignment="1">
      <alignment horizontal="left" wrapText="1"/>
    </xf>
    <xf numFmtId="165" fontId="8" fillId="0" borderId="2" xfId="2" applyNumberFormat="1" applyFont="1" applyBorder="1" applyAlignment="1">
      <alignment horizontal="center" vertical="top"/>
    </xf>
    <xf numFmtId="165" fontId="8" fillId="0" borderId="4" xfId="2" applyNumberFormat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5" fontId="10" fillId="0" borderId="1" xfId="2" applyNumberFormat="1" applyFont="1" applyBorder="1" applyAlignment="1">
      <alignment horizontal="center"/>
    </xf>
    <xf numFmtId="165" fontId="10" fillId="0" borderId="4" xfId="2" applyNumberFormat="1" applyFont="1" applyBorder="1" applyAlignment="1">
      <alignment horizontal="center"/>
    </xf>
    <xf numFmtId="0" fontId="2" fillId="0" borderId="7" xfId="0" quotePrefix="1" applyFont="1" applyBorder="1" applyAlignment="1">
      <alignment vertical="center" wrapText="1"/>
    </xf>
    <xf numFmtId="0" fontId="2" fillId="0" borderId="10" xfId="0" applyFont="1" applyBorder="1" applyAlignment="1">
      <alignment vertical="top" wrapText="1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5" fontId="8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65" fontId="14" fillId="0" borderId="5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6" borderId="5" xfId="0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41" fontId="14" fillId="0" borderId="5" xfId="1" applyFont="1" applyFill="1" applyBorder="1" applyAlignment="1">
      <alignment horizontal="center"/>
    </xf>
    <xf numFmtId="41" fontId="14" fillId="0" borderId="7" xfId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9" fontId="14" fillId="0" borderId="5" xfId="0" applyNumberFormat="1" applyFont="1" applyFill="1" applyBorder="1" applyAlignment="1">
      <alignment horizontal="center"/>
    </xf>
    <xf numFmtId="0" fontId="5" fillId="0" borderId="2" xfId="0" quotePrefix="1" applyFont="1" applyBorder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1" xfId="2" applyNumberFormat="1" applyFont="1" applyFill="1" applyBorder="1" applyAlignment="1">
      <alignment horizontal="center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65" fontId="8" fillId="0" borderId="2" xfId="2" applyNumberFormat="1" applyFont="1" applyBorder="1" applyAlignment="1">
      <alignment horizontal="center" vertical="top"/>
    </xf>
    <xf numFmtId="165" fontId="8" fillId="0" borderId="4" xfId="2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41" fontId="0" fillId="0" borderId="2" xfId="1" applyFont="1" applyBorder="1" applyAlignment="1">
      <alignment horizontal="right" vertical="top"/>
    </xf>
    <xf numFmtId="41" fontId="0" fillId="0" borderId="4" xfId="1" applyFont="1" applyBorder="1" applyAlignment="1">
      <alignment horizontal="right" vertical="top"/>
    </xf>
    <xf numFmtId="0" fontId="0" fillId="0" borderId="2" xfId="0" quotePrefix="1" applyBorder="1" applyAlignment="1">
      <alignment horizontal="center" vertical="top" wrapText="1"/>
    </xf>
    <xf numFmtId="0" fontId="0" fillId="0" borderId="3" xfId="0" quotePrefix="1" applyBorder="1" applyAlignment="1">
      <alignment horizontal="center" vertical="top" wrapText="1"/>
    </xf>
    <xf numFmtId="0" fontId="0" fillId="0" borderId="4" xfId="0" quotePrefix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2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4" xfId="0" quotePrefix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wrapText="1"/>
    </xf>
    <xf numFmtId="0" fontId="8" fillId="8" borderId="3" xfId="0" applyFont="1" applyFill="1" applyBorder="1" applyAlignment="1">
      <alignment horizontal="left" wrapText="1"/>
    </xf>
    <xf numFmtId="0" fontId="8" fillId="8" borderId="4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quotePrefix="1" applyFont="1" applyBorder="1" applyAlignment="1">
      <alignment horizontal="left" wrapText="1"/>
    </xf>
    <xf numFmtId="0" fontId="6" fillId="0" borderId="3" xfId="0" quotePrefix="1" applyFont="1" applyBorder="1" applyAlignment="1">
      <alignment horizontal="left" wrapText="1"/>
    </xf>
    <xf numFmtId="0" fontId="6" fillId="0" borderId="4" xfId="0" quotePrefix="1" applyFont="1" applyBorder="1" applyAlignment="1">
      <alignment horizontal="left" wrapText="1"/>
    </xf>
    <xf numFmtId="41" fontId="0" fillId="0" borderId="2" xfId="1" applyFont="1" applyBorder="1" applyAlignment="1">
      <alignment horizontal="right"/>
    </xf>
    <xf numFmtId="41" fontId="0" fillId="0" borderId="4" xfId="1" applyFont="1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8" fillId="0" borderId="2" xfId="0" applyNumberFormat="1" applyFont="1" applyBorder="1" applyAlignment="1">
      <alignment horizontal="left"/>
    </xf>
    <xf numFmtId="164" fontId="8" fillId="0" borderId="3" xfId="0" applyNumberFormat="1" applyFont="1" applyBorder="1" applyAlignment="1">
      <alignment horizontal="left"/>
    </xf>
    <xf numFmtId="164" fontId="8" fillId="0" borderId="4" xfId="0" applyNumberFormat="1" applyFont="1" applyBorder="1" applyAlignment="1">
      <alignment horizontal="left"/>
    </xf>
    <xf numFmtId="165" fontId="8" fillId="0" borderId="1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3" fontId="18" fillId="5" borderId="2" xfId="0" applyNumberFormat="1" applyFont="1" applyFill="1" applyBorder="1" applyAlignment="1">
      <alignment horizontal="right" vertical="top" wrapText="1" shrinkToFit="1"/>
    </xf>
    <xf numFmtId="3" fontId="18" fillId="5" borderId="4" xfId="0" applyNumberFormat="1" applyFont="1" applyFill="1" applyBorder="1" applyAlignment="1">
      <alignment horizontal="right" vertical="top" wrapText="1" shrinkToFit="1"/>
    </xf>
    <xf numFmtId="165" fontId="8" fillId="0" borderId="2" xfId="2" applyNumberFormat="1" applyFont="1" applyBorder="1" applyAlignment="1">
      <alignment horizontal="center"/>
    </xf>
    <xf numFmtId="165" fontId="8" fillId="0" borderId="4" xfId="2" applyNumberFormat="1" applyFont="1" applyBorder="1" applyAlignment="1">
      <alignment horizontal="center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165" fontId="8" fillId="0" borderId="2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center" wrapText="1"/>
    </xf>
    <xf numFmtId="165" fontId="0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 vertical="top"/>
    </xf>
    <xf numFmtId="165" fontId="10" fillId="0" borderId="1" xfId="2" applyNumberFormat="1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5" fontId="10" fillId="0" borderId="2" xfId="2" applyNumberFormat="1" applyFont="1" applyBorder="1" applyAlignment="1">
      <alignment horizontal="center"/>
    </xf>
    <xf numFmtId="165" fontId="10" fillId="0" borderId="4" xfId="2" applyNumberFormat="1" applyFont="1" applyBorder="1" applyAlignment="1">
      <alignment horizontal="center"/>
    </xf>
    <xf numFmtId="165" fontId="8" fillId="0" borderId="2" xfId="2" applyNumberFormat="1" applyFont="1" applyFill="1" applyBorder="1" applyAlignment="1">
      <alignment horizontal="center" vertical="top"/>
    </xf>
    <xf numFmtId="165" fontId="8" fillId="0" borderId="4" xfId="2" applyNumberFormat="1" applyFont="1" applyFill="1" applyBorder="1" applyAlignment="1">
      <alignment horizontal="center" vertical="top"/>
    </xf>
    <xf numFmtId="165" fontId="6" fillId="0" borderId="2" xfId="2" applyNumberFormat="1" applyFont="1" applyBorder="1" applyAlignment="1">
      <alignment horizontal="center"/>
    </xf>
    <xf numFmtId="165" fontId="6" fillId="0" borderId="4" xfId="2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2" xfId="0" quotePrefix="1" applyFont="1" applyBorder="1" applyAlignment="1">
      <alignment horizontal="left" vertical="top" wrapText="1"/>
    </xf>
    <xf numFmtId="165" fontId="8" fillId="0" borderId="1" xfId="2" applyNumberFormat="1" applyFont="1" applyFill="1" applyBorder="1" applyAlignment="1">
      <alignment horizontal="center" vertical="top"/>
    </xf>
    <xf numFmtId="0" fontId="8" fillId="7" borderId="2" xfId="0" applyFont="1" applyFill="1" applyBorder="1" applyAlignment="1">
      <alignment horizontal="left" wrapText="1"/>
    </xf>
    <xf numFmtId="0" fontId="8" fillId="7" borderId="3" xfId="0" applyFont="1" applyFill="1" applyBorder="1" applyAlignment="1">
      <alignment horizontal="left" wrapText="1"/>
    </xf>
    <xf numFmtId="0" fontId="8" fillId="7" borderId="4" xfId="0" applyFont="1" applyFill="1" applyBorder="1" applyAlignment="1">
      <alignment horizontal="left" wrapText="1"/>
    </xf>
    <xf numFmtId="0" fontId="0" fillId="0" borderId="2" xfId="0" quotePrefix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5" fontId="8" fillId="0" borderId="1" xfId="2" applyNumberFormat="1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 vertical="top"/>
    </xf>
    <xf numFmtId="165" fontId="6" fillId="0" borderId="4" xfId="2" applyNumberFormat="1" applyFont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top" wrapText="1"/>
    </xf>
    <xf numFmtId="165" fontId="0" fillId="0" borderId="4" xfId="2" applyNumberFormat="1" applyFont="1" applyFill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1" fontId="0" fillId="0" borderId="2" xfId="2" applyNumberFormat="1" applyFont="1" applyBorder="1" applyAlignment="1">
      <alignment horizontal="right" vertical="top"/>
    </xf>
    <xf numFmtId="41" fontId="0" fillId="0" borderId="4" xfId="2" applyNumberFormat="1" applyFont="1" applyBorder="1" applyAlignment="1">
      <alignment horizontal="right" vertical="top"/>
    </xf>
    <xf numFmtId="41" fontId="0" fillId="0" borderId="2" xfId="2" applyNumberFormat="1" applyFont="1" applyBorder="1" applyAlignment="1">
      <alignment horizontal="right" vertical="top"/>
    </xf>
    <xf numFmtId="41" fontId="0" fillId="0" borderId="4" xfId="2" applyNumberFormat="1" applyFont="1" applyBorder="1" applyAlignment="1">
      <alignment horizontal="right" vertical="top"/>
    </xf>
    <xf numFmtId="0" fontId="0" fillId="0" borderId="3" xfId="0" applyBorder="1" applyAlignment="1">
      <alignment vertical="top"/>
    </xf>
    <xf numFmtId="0" fontId="8" fillId="0" borderId="2" xfId="0" applyFont="1" applyBorder="1"/>
    <xf numFmtId="0" fontId="1" fillId="0" borderId="2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center"/>
    </xf>
    <xf numFmtId="165" fontId="10" fillId="0" borderId="3" xfId="2" applyNumberFormat="1" applyFont="1" applyBorder="1" applyAlignment="1"/>
    <xf numFmtId="165" fontId="10" fillId="0" borderId="3" xfId="2" applyNumberFormat="1" applyFont="1" applyBorder="1" applyAlignment="1">
      <alignment horizontal="center"/>
    </xf>
    <xf numFmtId="165" fontId="8" fillId="0" borderId="2" xfId="2" applyNumberFormat="1" applyFont="1" applyFill="1" applyBorder="1" applyAlignment="1">
      <alignment horizontal="center" vertical="center"/>
    </xf>
    <xf numFmtId="165" fontId="8" fillId="0" borderId="4" xfId="2" applyNumberFormat="1" applyFont="1" applyFill="1" applyBorder="1" applyAlignment="1">
      <alignment horizontal="center" vertic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28" zoomScale="90" zoomScaleNormal="90" workbookViewId="0">
      <selection activeCell="B86" sqref="B86:M86"/>
    </sheetView>
  </sheetViews>
  <sheetFormatPr defaultColWidth="9" defaultRowHeight="15" x14ac:dyDescent="0.2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 x14ac:dyDescent="0.25">
      <c r="C1" s="23" t="s">
        <v>0</v>
      </c>
    </row>
    <row r="3" spans="1:13" x14ac:dyDescent="0.25">
      <c r="A3" s="4" t="s">
        <v>1</v>
      </c>
      <c r="B3" s="148" t="s">
        <v>2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x14ac:dyDescent="0.25">
      <c r="A4" s="4" t="s">
        <v>3</v>
      </c>
      <c r="B4" s="148" t="s">
        <v>2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25">
      <c r="A5" s="169" t="s">
        <v>4</v>
      </c>
      <c r="B5" s="149" t="s">
        <v>5</v>
      </c>
      <c r="C5" s="149"/>
      <c r="D5" s="149"/>
      <c r="E5" s="149"/>
      <c r="F5" s="149"/>
      <c r="G5" s="149" t="s">
        <v>6</v>
      </c>
      <c r="H5" s="149"/>
      <c r="I5" s="149"/>
      <c r="J5" s="149"/>
      <c r="K5" s="149" t="s">
        <v>7</v>
      </c>
      <c r="L5" s="149"/>
      <c r="M5" s="149"/>
    </row>
    <row r="6" spans="1:13" ht="30.95" customHeight="1" x14ac:dyDescent="0.25">
      <c r="A6" s="169"/>
      <c r="B6" s="150" t="s">
        <v>8</v>
      </c>
      <c r="C6" s="150"/>
      <c r="D6" s="150"/>
      <c r="E6" s="150"/>
      <c r="F6" s="150"/>
      <c r="G6" s="149" t="s">
        <v>9</v>
      </c>
      <c r="H6" s="149"/>
      <c r="I6" s="149"/>
      <c r="J6" s="149"/>
      <c r="K6" s="149" t="s">
        <v>10</v>
      </c>
      <c r="L6" s="149"/>
      <c r="M6" s="149"/>
    </row>
    <row r="7" spans="1:13" x14ac:dyDescent="0.25">
      <c r="A7" s="4" t="s">
        <v>11</v>
      </c>
      <c r="B7" s="151" t="s">
        <v>191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</row>
    <row r="8" spans="1:13" x14ac:dyDescent="0.25">
      <c r="A8" s="170" t="s">
        <v>12</v>
      </c>
      <c r="B8" s="149" t="s">
        <v>5</v>
      </c>
      <c r="C8" s="149"/>
      <c r="D8" s="149"/>
      <c r="E8" s="149"/>
      <c r="F8" s="149"/>
      <c r="G8" s="149" t="s">
        <v>6</v>
      </c>
      <c r="H8" s="149"/>
      <c r="I8" s="149"/>
      <c r="J8" s="149"/>
      <c r="K8" s="149" t="s">
        <v>7</v>
      </c>
      <c r="L8" s="149"/>
      <c r="M8" s="149"/>
    </row>
    <row r="9" spans="1:13" ht="30" customHeight="1" x14ac:dyDescent="0.25">
      <c r="A9" s="170"/>
      <c r="B9" s="153" t="str">
        <f>'[1]FORMAT KAK'!$B$9</f>
        <v>Persentase APS 13-15 Tahun</v>
      </c>
      <c r="C9" s="153"/>
      <c r="D9" s="153"/>
      <c r="E9" s="153"/>
      <c r="F9" s="153"/>
      <c r="G9" s="149">
        <v>100</v>
      </c>
      <c r="H9" s="149"/>
      <c r="I9" s="149"/>
      <c r="J9" s="149"/>
      <c r="K9" s="149" t="s">
        <v>13</v>
      </c>
      <c r="L9" s="149"/>
      <c r="M9" s="149"/>
    </row>
    <row r="10" spans="1:13" x14ac:dyDescent="0.25">
      <c r="A10" s="170"/>
      <c r="B10" s="150"/>
      <c r="C10" s="150"/>
      <c r="D10" s="150"/>
      <c r="E10" s="150"/>
      <c r="F10" s="150"/>
      <c r="G10" s="149" t="s">
        <v>14</v>
      </c>
      <c r="H10" s="149"/>
      <c r="I10" s="149"/>
      <c r="J10" s="149"/>
      <c r="K10" s="149" t="s">
        <v>13</v>
      </c>
      <c r="L10" s="149"/>
      <c r="M10" s="149"/>
    </row>
    <row r="11" spans="1:13" x14ac:dyDescent="0.25">
      <c r="A11" s="170"/>
      <c r="B11" s="154" t="s">
        <v>15</v>
      </c>
      <c r="C11" s="149"/>
      <c r="D11" s="149"/>
      <c r="E11" s="149"/>
      <c r="F11" s="149"/>
      <c r="G11" s="154" t="s">
        <v>15</v>
      </c>
      <c r="H11" s="149"/>
      <c r="I11" s="149"/>
      <c r="J11" s="149"/>
      <c r="K11" s="154" t="s">
        <v>15</v>
      </c>
      <c r="L11" s="149"/>
      <c r="M11" s="149"/>
    </row>
    <row r="12" spans="1:13" x14ac:dyDescent="0.25">
      <c r="A12" s="170"/>
      <c r="B12" s="154" t="s">
        <v>15</v>
      </c>
      <c r="C12" s="149"/>
      <c r="D12" s="149"/>
      <c r="E12" s="149"/>
      <c r="F12" s="149"/>
      <c r="G12" s="154" t="s">
        <v>15</v>
      </c>
      <c r="H12" s="149"/>
      <c r="I12" s="149"/>
      <c r="J12" s="149"/>
      <c r="K12" s="154" t="s">
        <v>15</v>
      </c>
      <c r="L12" s="149"/>
      <c r="M12" s="149"/>
    </row>
    <row r="13" spans="1:13" x14ac:dyDescent="0.25">
      <c r="A13" s="4" t="s">
        <v>16</v>
      </c>
      <c r="B13" s="155" t="s">
        <v>192</v>
      </c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</row>
    <row r="14" spans="1:13" x14ac:dyDescent="0.25">
      <c r="A14" s="170" t="s">
        <v>17</v>
      </c>
      <c r="B14" s="149" t="s">
        <v>5</v>
      </c>
      <c r="C14" s="149"/>
      <c r="D14" s="149"/>
      <c r="E14" s="149"/>
      <c r="F14" s="149"/>
      <c r="G14" s="149" t="s">
        <v>6</v>
      </c>
      <c r="H14" s="149"/>
      <c r="I14" s="149"/>
      <c r="J14" s="149"/>
      <c r="K14" s="149" t="s">
        <v>7</v>
      </c>
      <c r="L14" s="149"/>
      <c r="M14" s="149"/>
    </row>
    <row r="15" spans="1:13" ht="29.45" customHeight="1" x14ac:dyDescent="0.25">
      <c r="A15" s="170"/>
      <c r="B15" s="150" t="str">
        <f>'[1]FORMAT KAK'!$B$15</f>
        <v>Rata - Rata kemampuan Literasi SMP Berdasarkan assesmen nasional</v>
      </c>
      <c r="C15" s="150"/>
      <c r="D15" s="150"/>
      <c r="E15" s="150"/>
      <c r="F15" s="150"/>
      <c r="G15" s="149">
        <v>7475</v>
      </c>
      <c r="H15" s="149"/>
      <c r="I15" s="149"/>
      <c r="J15" s="149"/>
      <c r="K15" s="149" t="s">
        <v>18</v>
      </c>
      <c r="L15" s="149"/>
      <c r="M15" s="149"/>
    </row>
    <row r="16" spans="1:13" ht="32.1" customHeight="1" x14ac:dyDescent="0.25">
      <c r="A16" s="170"/>
      <c r="B16" s="150" t="str">
        <f>'[1]FORMAT KAK'!$B$16</f>
        <v>Rata - Rata kemampuan Numerasi SMP Berdasarkan assesmen nasional</v>
      </c>
      <c r="C16" s="150"/>
      <c r="D16" s="150"/>
      <c r="E16" s="150"/>
      <c r="F16" s="150"/>
      <c r="G16" s="154" t="s">
        <v>15</v>
      </c>
      <c r="H16" s="149"/>
      <c r="I16" s="149"/>
      <c r="J16" s="149"/>
      <c r="K16" s="149" t="s">
        <v>18</v>
      </c>
      <c r="L16" s="149"/>
      <c r="M16" s="149"/>
    </row>
    <row r="17" spans="1:13" x14ac:dyDescent="0.25">
      <c r="A17" s="170"/>
      <c r="B17" s="154" t="s">
        <v>15</v>
      </c>
      <c r="C17" s="149"/>
      <c r="D17" s="149"/>
      <c r="E17" s="149"/>
      <c r="F17" s="149"/>
      <c r="G17" s="154" t="s">
        <v>15</v>
      </c>
      <c r="H17" s="149"/>
      <c r="I17" s="149"/>
      <c r="J17" s="149"/>
      <c r="K17" s="154" t="s">
        <v>15</v>
      </c>
      <c r="L17" s="149"/>
      <c r="M17" s="149"/>
    </row>
    <row r="18" spans="1:13" x14ac:dyDescent="0.25">
      <c r="A18" s="170"/>
      <c r="B18" s="154" t="s">
        <v>15</v>
      </c>
      <c r="C18" s="149"/>
      <c r="D18" s="149"/>
      <c r="E18" s="149"/>
      <c r="F18" s="149"/>
      <c r="G18" s="154" t="s">
        <v>15</v>
      </c>
      <c r="H18" s="149"/>
      <c r="I18" s="149"/>
      <c r="J18" s="149"/>
      <c r="K18" s="154" t="s">
        <v>15</v>
      </c>
      <c r="L18" s="149"/>
      <c r="M18" s="149"/>
    </row>
    <row r="19" spans="1:13" x14ac:dyDescent="0.25">
      <c r="A19" s="4" t="s">
        <v>19</v>
      </c>
      <c r="B19" s="148" t="s">
        <v>218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 x14ac:dyDescent="0.25">
      <c r="A20" s="170" t="s">
        <v>20</v>
      </c>
      <c r="B20" s="149" t="s">
        <v>5</v>
      </c>
      <c r="C20" s="149"/>
      <c r="D20" s="149"/>
      <c r="E20" s="149"/>
      <c r="F20" s="149"/>
      <c r="G20" s="149" t="s">
        <v>6</v>
      </c>
      <c r="H20" s="149"/>
      <c r="I20" s="149"/>
      <c r="J20" s="149"/>
      <c r="K20" s="149" t="s">
        <v>7</v>
      </c>
      <c r="L20" s="149"/>
      <c r="M20" s="149"/>
    </row>
    <row r="21" spans="1:13" ht="30.95" customHeight="1" x14ac:dyDescent="0.25">
      <c r="A21" s="170"/>
      <c r="B21" s="339" t="s">
        <v>219</v>
      </c>
      <c r="C21" s="240"/>
      <c r="D21" s="240"/>
      <c r="E21" s="240"/>
      <c r="F21" s="241"/>
      <c r="G21" s="242">
        <v>99</v>
      </c>
      <c r="H21" s="340"/>
      <c r="I21" s="340"/>
      <c r="J21" s="243"/>
      <c r="K21" s="156" t="s">
        <v>193</v>
      </c>
      <c r="L21" s="149"/>
      <c r="M21" s="149"/>
    </row>
    <row r="22" spans="1:13" x14ac:dyDescent="0.25">
      <c r="A22" s="170"/>
      <c r="B22" s="154" t="s">
        <v>15</v>
      </c>
      <c r="C22" s="149"/>
      <c r="D22" s="149"/>
      <c r="E22" s="149"/>
      <c r="F22" s="149"/>
      <c r="G22" s="154" t="s">
        <v>15</v>
      </c>
      <c r="H22" s="149"/>
      <c r="I22" s="149"/>
      <c r="J22" s="149"/>
      <c r="K22" s="154" t="s">
        <v>15</v>
      </c>
      <c r="L22" s="149"/>
      <c r="M22" s="149"/>
    </row>
    <row r="23" spans="1:13" x14ac:dyDescent="0.25">
      <c r="A23" s="170"/>
      <c r="B23" s="154" t="s">
        <v>15</v>
      </c>
      <c r="C23" s="149"/>
      <c r="D23" s="149"/>
      <c r="E23" s="149"/>
      <c r="F23" s="149"/>
      <c r="G23" s="154" t="s">
        <v>15</v>
      </c>
      <c r="H23" s="149"/>
      <c r="I23" s="149"/>
      <c r="J23" s="149"/>
      <c r="K23" s="154" t="s">
        <v>15</v>
      </c>
      <c r="L23" s="149"/>
      <c r="M23" s="149"/>
    </row>
    <row r="24" spans="1:13" x14ac:dyDescent="0.25">
      <c r="A24" s="170"/>
      <c r="B24" s="154" t="s">
        <v>15</v>
      </c>
      <c r="C24" s="149"/>
      <c r="D24" s="149"/>
      <c r="E24" s="149"/>
      <c r="F24" s="149"/>
      <c r="G24" s="154" t="s">
        <v>15</v>
      </c>
      <c r="H24" s="149"/>
      <c r="I24" s="149"/>
      <c r="J24" s="149"/>
      <c r="K24" s="154" t="s">
        <v>15</v>
      </c>
      <c r="L24" s="149"/>
      <c r="M24" s="149"/>
    </row>
    <row r="25" spans="1:13" x14ac:dyDescent="0.25">
      <c r="A25" s="170"/>
      <c r="B25" s="154" t="s">
        <v>15</v>
      </c>
      <c r="C25" s="149"/>
      <c r="D25" s="149"/>
      <c r="E25" s="149"/>
      <c r="F25" s="149"/>
      <c r="G25" s="154" t="s">
        <v>15</v>
      </c>
      <c r="H25" s="149"/>
      <c r="I25" s="149"/>
      <c r="J25" s="149"/>
      <c r="K25" s="154" t="s">
        <v>15</v>
      </c>
      <c r="L25" s="149"/>
      <c r="M25" s="149"/>
    </row>
    <row r="26" spans="1:13" x14ac:dyDescent="0.25">
      <c r="A26" s="148" t="s">
        <v>21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 x14ac:dyDescent="0.25">
      <c r="A27" s="4" t="s">
        <v>22</v>
      </c>
      <c r="B27" s="152" t="s">
        <v>23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</row>
    <row r="28" spans="1:13" x14ac:dyDescent="0.25">
      <c r="A28" s="4"/>
      <c r="B28" s="152" t="s">
        <v>24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</row>
    <row r="29" spans="1:13" x14ac:dyDescent="0.25">
      <c r="A29" s="4"/>
      <c r="B29" s="152" t="s">
        <v>25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</row>
    <row r="30" spans="1:13" x14ac:dyDescent="0.25">
      <c r="A30" s="4"/>
      <c r="B30" s="151" t="s">
        <v>26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</row>
    <row r="31" spans="1:13" hidden="1" x14ac:dyDescent="0.25">
      <c r="A31" s="4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</row>
    <row r="32" spans="1:13" hidden="1" x14ac:dyDescent="0.25">
      <c r="A32" s="4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4" x14ac:dyDescent="0.25">
      <c r="A33" s="4" t="s">
        <v>27</v>
      </c>
      <c r="B33" s="341" t="s">
        <v>220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</row>
    <row r="34" spans="1:14" x14ac:dyDescent="0.25">
      <c r="A34" s="4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</row>
    <row r="35" spans="1:14" hidden="1" x14ac:dyDescent="0.25">
      <c r="A35" s="4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</row>
    <row r="36" spans="1:14" hidden="1" x14ac:dyDescent="0.25">
      <c r="A36" s="4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</row>
    <row r="37" spans="1:14" hidden="1" x14ac:dyDescent="0.25">
      <c r="A37" s="4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</row>
    <row r="38" spans="1:14" hidden="1" x14ac:dyDescent="0.25">
      <c r="A38" s="4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</row>
    <row r="39" spans="1:14" x14ac:dyDescent="0.25">
      <c r="A39" s="4" t="s">
        <v>28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</row>
    <row r="40" spans="1:14" x14ac:dyDescent="0.25">
      <c r="A40" s="35" t="s">
        <v>29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</row>
    <row r="41" spans="1:14" x14ac:dyDescent="0.25">
      <c r="A41" s="35" t="s">
        <v>30</v>
      </c>
      <c r="B41" s="157" t="str">
        <f>'[1]FORMAT KAK'!$B$41</f>
        <v>Meningkatnya cakupan pemenuhan kebutuhan dan layanan dasar yang berkualitas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14" x14ac:dyDescent="0.25">
      <c r="A42" s="35" t="s">
        <v>31</v>
      </c>
      <c r="B42" s="157" t="str">
        <f>'[1]FORMAT KAK'!$B$42</f>
        <v>Meningkatnya layanan Pendidikan Dasar yang merata terjangkau dan bermutu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4" x14ac:dyDescent="0.25">
      <c r="A43" s="35" t="s">
        <v>32</v>
      </c>
      <c r="B43" s="158" t="s">
        <v>210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4" x14ac:dyDescent="0.25">
      <c r="A44" s="35" t="s">
        <v>33</v>
      </c>
      <c r="B44" s="157" t="s">
        <v>34</v>
      </c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</row>
    <row r="45" spans="1:14" x14ac:dyDescent="0.25">
      <c r="A45" s="35" t="s">
        <v>35</v>
      </c>
      <c r="B45" s="159" t="s">
        <v>194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4" x14ac:dyDescent="0.25">
      <c r="A46" s="24" t="s">
        <v>36</v>
      </c>
      <c r="B46" s="148" t="s">
        <v>193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22" t="s">
        <v>37</v>
      </c>
    </row>
    <row r="47" spans="1:14" x14ac:dyDescent="0.25">
      <c r="A47" s="4"/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</row>
    <row r="48" spans="1:14" x14ac:dyDescent="0.25">
      <c r="A48" s="161" t="s">
        <v>38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3"/>
    </row>
    <row r="49" spans="1:13" x14ac:dyDescent="0.25">
      <c r="A49" s="4" t="s">
        <v>39</v>
      </c>
      <c r="B49" s="164" t="s">
        <v>40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6"/>
    </row>
    <row r="50" spans="1:13" x14ac:dyDescent="0.25">
      <c r="A50" s="25" t="s">
        <v>41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 x14ac:dyDescent="0.25">
      <c r="A51" s="26"/>
      <c r="B51" s="5" t="s">
        <v>42</v>
      </c>
      <c r="C51" s="5" t="s">
        <v>43</v>
      </c>
      <c r="D51" s="5" t="s">
        <v>44</v>
      </c>
      <c r="E51" s="5" t="s">
        <v>45</v>
      </c>
      <c r="F51" s="5" t="s">
        <v>46</v>
      </c>
      <c r="G51" s="5" t="s">
        <v>47</v>
      </c>
      <c r="H51" s="6" t="s">
        <v>48</v>
      </c>
      <c r="I51" s="6" t="s">
        <v>49</v>
      </c>
      <c r="J51" s="6" t="s">
        <v>50</v>
      </c>
      <c r="K51" s="6" t="s">
        <v>51</v>
      </c>
      <c r="L51" s="6" t="s">
        <v>52</v>
      </c>
      <c r="M51" s="6" t="s">
        <v>53</v>
      </c>
    </row>
    <row r="52" spans="1:13" x14ac:dyDescent="0.25">
      <c r="A52" s="25" t="s">
        <v>54</v>
      </c>
      <c r="B52" s="171"/>
      <c r="C52" s="173" t="s">
        <v>55</v>
      </c>
      <c r="D52" s="171"/>
      <c r="E52" s="171"/>
      <c r="F52" s="171"/>
      <c r="G52" s="179"/>
      <c r="H52" s="179"/>
      <c r="I52" s="171"/>
      <c r="J52" s="171"/>
      <c r="K52" s="171"/>
      <c r="L52" s="171"/>
      <c r="M52" s="171"/>
    </row>
    <row r="53" spans="1:13" ht="30" x14ac:dyDescent="0.25">
      <c r="A53" s="43" t="s">
        <v>150</v>
      </c>
      <c r="B53" s="172"/>
      <c r="C53" s="174"/>
      <c r="D53" s="172"/>
      <c r="E53" s="172"/>
      <c r="F53" s="172"/>
      <c r="G53" s="176"/>
      <c r="H53" s="176"/>
      <c r="I53" s="172"/>
      <c r="J53" s="172"/>
      <c r="K53" s="172"/>
      <c r="L53" s="172"/>
      <c r="M53" s="172"/>
    </row>
    <row r="54" spans="1:13" x14ac:dyDescent="0.25">
      <c r="A54" s="36" t="s">
        <v>56</v>
      </c>
      <c r="B54" s="171"/>
      <c r="C54" s="175">
        <f>A55</f>
        <v>8342100</v>
      </c>
      <c r="D54" s="184"/>
      <c r="E54" s="171"/>
      <c r="F54" s="171"/>
      <c r="G54" s="175"/>
      <c r="H54" s="179"/>
      <c r="I54" s="171"/>
      <c r="J54" s="171"/>
      <c r="K54" s="171"/>
      <c r="L54" s="171"/>
      <c r="M54" s="171"/>
    </row>
    <row r="55" spans="1:13" x14ac:dyDescent="0.25">
      <c r="A55" s="28">
        <f>RAB!N30</f>
        <v>8342100</v>
      </c>
      <c r="B55" s="172"/>
      <c r="C55" s="176"/>
      <c r="D55" s="176"/>
      <c r="E55" s="172"/>
      <c r="F55" s="172"/>
      <c r="G55" s="176"/>
      <c r="H55" s="176"/>
      <c r="I55" s="172"/>
      <c r="J55" s="172"/>
      <c r="K55" s="172"/>
      <c r="L55" s="172"/>
      <c r="M55" s="172"/>
    </row>
    <row r="56" spans="1:13" hidden="1" x14ac:dyDescent="0.25">
      <c r="A56" s="26" t="s">
        <v>57</v>
      </c>
      <c r="B56" s="171"/>
      <c r="C56" s="173" t="s">
        <v>58</v>
      </c>
      <c r="D56" s="171"/>
      <c r="E56" s="182"/>
      <c r="F56" s="171"/>
      <c r="G56" s="179"/>
      <c r="H56" s="179"/>
      <c r="I56" s="171"/>
      <c r="J56" s="171"/>
      <c r="K56" s="171"/>
      <c r="L56" s="171"/>
      <c r="M56" s="171"/>
    </row>
    <row r="57" spans="1:13" ht="45" hidden="1" x14ac:dyDescent="0.25">
      <c r="A57" s="102" t="s">
        <v>198</v>
      </c>
      <c r="B57" s="172"/>
      <c r="C57" s="174"/>
      <c r="D57" s="172"/>
      <c r="E57" s="183"/>
      <c r="F57" s="172"/>
      <c r="G57" s="176"/>
      <c r="H57" s="176"/>
      <c r="I57" s="172"/>
      <c r="J57" s="172"/>
      <c r="K57" s="172"/>
      <c r="L57" s="172"/>
      <c r="M57" s="172"/>
    </row>
    <row r="58" spans="1:13" hidden="1" x14ac:dyDescent="0.25">
      <c r="A58" s="36" t="s">
        <v>56</v>
      </c>
      <c r="B58" s="171"/>
      <c r="C58" s="175">
        <f>A59</f>
        <v>0</v>
      </c>
      <c r="D58" s="171"/>
      <c r="E58" s="179"/>
      <c r="F58" s="179"/>
      <c r="G58" s="175"/>
      <c r="H58" s="179"/>
      <c r="I58" s="171"/>
      <c r="J58" s="171"/>
      <c r="K58" s="171"/>
      <c r="L58" s="171"/>
      <c r="M58" s="171"/>
    </row>
    <row r="59" spans="1:13" hidden="1" x14ac:dyDescent="0.25">
      <c r="A59" s="28">
        <f>RAB!N52</f>
        <v>0</v>
      </c>
      <c r="B59" s="172"/>
      <c r="C59" s="176"/>
      <c r="D59" s="172"/>
      <c r="E59" s="176"/>
      <c r="F59" s="176"/>
      <c r="G59" s="176"/>
      <c r="H59" s="176"/>
      <c r="I59" s="172"/>
      <c r="J59" s="172"/>
      <c r="K59" s="172"/>
      <c r="L59" s="172"/>
      <c r="M59" s="172"/>
    </row>
    <row r="60" spans="1:13" hidden="1" x14ac:dyDescent="0.25">
      <c r="A60" s="25" t="s">
        <v>59</v>
      </c>
      <c r="B60" s="171"/>
      <c r="C60" s="177" t="s">
        <v>60</v>
      </c>
      <c r="D60" s="171"/>
      <c r="E60" s="179"/>
      <c r="F60" s="179"/>
      <c r="G60" s="179"/>
      <c r="H60" s="179"/>
      <c r="I60" s="171"/>
      <c r="J60" s="171"/>
      <c r="K60" s="171"/>
      <c r="L60" s="171"/>
      <c r="M60" s="171"/>
    </row>
    <row r="61" spans="1:13" ht="30" hidden="1" x14ac:dyDescent="0.25">
      <c r="A61" s="52" t="s">
        <v>168</v>
      </c>
      <c r="B61" s="172"/>
      <c r="C61" s="178"/>
      <c r="D61" s="172"/>
      <c r="E61" s="176"/>
      <c r="F61" s="176"/>
      <c r="G61" s="176"/>
      <c r="H61" s="176"/>
      <c r="I61" s="172"/>
      <c r="J61" s="172"/>
      <c r="K61" s="172"/>
      <c r="L61" s="172"/>
      <c r="M61" s="172"/>
    </row>
    <row r="62" spans="1:13" hidden="1" x14ac:dyDescent="0.25">
      <c r="A62" s="36" t="s">
        <v>56</v>
      </c>
      <c r="B62" s="171"/>
      <c r="C62" s="175">
        <f>A63</f>
        <v>0</v>
      </c>
      <c r="D62" s="171"/>
      <c r="E62" s="179"/>
      <c r="F62" s="179"/>
      <c r="G62" s="175"/>
      <c r="H62" s="179"/>
      <c r="I62" s="171"/>
      <c r="J62" s="171"/>
      <c r="K62" s="171"/>
      <c r="L62" s="171"/>
      <c r="M62" s="171"/>
    </row>
    <row r="63" spans="1:13" hidden="1" x14ac:dyDescent="0.25">
      <c r="A63" s="28">
        <f>RAB!N75</f>
        <v>0</v>
      </c>
      <c r="B63" s="172"/>
      <c r="C63" s="176"/>
      <c r="D63" s="172"/>
      <c r="E63" s="176"/>
      <c r="F63" s="176"/>
      <c r="G63" s="176"/>
      <c r="H63" s="176"/>
      <c r="I63" s="172"/>
      <c r="J63" s="172"/>
      <c r="K63" s="172"/>
      <c r="L63" s="172"/>
      <c r="M63" s="172"/>
    </row>
    <row r="64" spans="1:13" hidden="1" x14ac:dyDescent="0.25">
      <c r="A64" s="25" t="s">
        <v>61</v>
      </c>
      <c r="B64" s="171"/>
      <c r="C64" s="177" t="s">
        <v>62</v>
      </c>
      <c r="D64" s="171"/>
      <c r="E64" s="171"/>
      <c r="F64" s="171"/>
      <c r="G64" s="179"/>
      <c r="H64" s="179"/>
      <c r="I64" s="171"/>
      <c r="J64" s="171"/>
      <c r="K64" s="171"/>
      <c r="L64" s="171"/>
      <c r="M64" s="171"/>
    </row>
    <row r="65" spans="1:13" ht="32.25" hidden="1" customHeight="1" x14ac:dyDescent="0.25">
      <c r="A65" s="52" t="s">
        <v>169</v>
      </c>
      <c r="B65" s="172"/>
      <c r="C65" s="178"/>
      <c r="D65" s="172"/>
      <c r="E65" s="172"/>
      <c r="F65" s="172"/>
      <c r="G65" s="176"/>
      <c r="H65" s="176"/>
      <c r="I65" s="172"/>
      <c r="J65" s="172"/>
      <c r="K65" s="172"/>
      <c r="L65" s="172"/>
      <c r="M65" s="172"/>
    </row>
    <row r="66" spans="1:13" hidden="1" x14ac:dyDescent="0.25">
      <c r="A66" s="38" t="s">
        <v>56</v>
      </c>
      <c r="B66" s="171"/>
      <c r="C66" s="175">
        <f>A67</f>
        <v>0</v>
      </c>
      <c r="D66" s="171"/>
      <c r="E66" s="171"/>
      <c r="F66" s="171"/>
      <c r="G66" s="179"/>
      <c r="H66" s="175"/>
      <c r="I66" s="179"/>
      <c r="J66" s="179"/>
      <c r="K66" s="179"/>
      <c r="L66" s="179"/>
      <c r="M66" s="179"/>
    </row>
    <row r="67" spans="1:13" hidden="1" x14ac:dyDescent="0.25">
      <c r="A67" s="28">
        <f>RAB!N97</f>
        <v>0</v>
      </c>
      <c r="B67" s="172"/>
      <c r="C67" s="176"/>
      <c r="D67" s="172"/>
      <c r="E67" s="172"/>
      <c r="F67" s="172"/>
      <c r="G67" s="176"/>
      <c r="H67" s="176"/>
      <c r="I67" s="176"/>
      <c r="J67" s="176"/>
      <c r="K67" s="176"/>
      <c r="L67" s="176"/>
      <c r="M67" s="176"/>
    </row>
    <row r="68" spans="1:13" x14ac:dyDescent="0.25">
      <c r="A68" s="103" t="s">
        <v>57</v>
      </c>
      <c r="B68" s="171"/>
      <c r="C68" s="171"/>
      <c r="D68" s="173" t="s">
        <v>63</v>
      </c>
      <c r="E68" s="173" t="s">
        <v>63</v>
      </c>
      <c r="F68" s="173" t="s">
        <v>63</v>
      </c>
      <c r="G68" s="179"/>
      <c r="H68" s="173" t="s">
        <v>63</v>
      </c>
      <c r="I68" s="173" t="s">
        <v>63</v>
      </c>
      <c r="J68" s="179"/>
      <c r="K68" s="179"/>
      <c r="L68" s="179"/>
      <c r="M68" s="179"/>
    </row>
    <row r="69" spans="1:13" ht="30" x14ac:dyDescent="0.25">
      <c r="A69" s="146" t="s">
        <v>211</v>
      </c>
      <c r="B69" s="172"/>
      <c r="C69" s="172"/>
      <c r="D69" s="174"/>
      <c r="E69" s="174"/>
      <c r="F69" s="174"/>
      <c r="G69" s="176"/>
      <c r="H69" s="174"/>
      <c r="I69" s="174"/>
      <c r="J69" s="176"/>
      <c r="K69" s="176"/>
      <c r="L69" s="176"/>
      <c r="M69" s="176"/>
    </row>
    <row r="70" spans="1:13" x14ac:dyDescent="0.25">
      <c r="A70" s="36" t="s">
        <v>56</v>
      </c>
      <c r="B70" s="171"/>
      <c r="C70" s="171"/>
      <c r="D70" s="175">
        <f>A71/5</f>
        <v>54268940</v>
      </c>
      <c r="E70" s="180">
        <v>116522320</v>
      </c>
      <c r="F70" s="180">
        <v>116522320</v>
      </c>
      <c r="G70" s="179"/>
      <c r="H70" s="175">
        <v>116522320</v>
      </c>
      <c r="I70" s="175">
        <v>116522320</v>
      </c>
      <c r="J70" s="179"/>
      <c r="K70" s="179"/>
      <c r="L70" s="179"/>
      <c r="M70" s="179"/>
    </row>
    <row r="71" spans="1:13" x14ac:dyDescent="0.25">
      <c r="A71" s="28">
        <f>RAB!N108</f>
        <v>271344700</v>
      </c>
      <c r="B71" s="172"/>
      <c r="C71" s="172"/>
      <c r="D71" s="176"/>
      <c r="E71" s="181"/>
      <c r="F71" s="181"/>
      <c r="G71" s="176"/>
      <c r="H71" s="176"/>
      <c r="I71" s="176"/>
      <c r="J71" s="176"/>
      <c r="K71" s="176"/>
      <c r="L71" s="176"/>
      <c r="M71" s="176"/>
    </row>
    <row r="72" spans="1:13" x14ac:dyDescent="0.25">
      <c r="A72" s="25"/>
      <c r="B72" s="171"/>
      <c r="C72" s="171"/>
      <c r="D72" s="179"/>
      <c r="E72" s="179"/>
      <c r="F72" s="179"/>
      <c r="G72" s="179"/>
      <c r="H72" s="179"/>
      <c r="I72" s="179"/>
      <c r="J72" s="179"/>
      <c r="K72" s="179"/>
      <c r="L72" s="179"/>
      <c r="M72" s="179"/>
    </row>
    <row r="73" spans="1:13" x14ac:dyDescent="0.25">
      <c r="A73" s="29"/>
      <c r="B73" s="172"/>
      <c r="C73" s="172"/>
      <c r="D73" s="176"/>
      <c r="E73" s="176"/>
      <c r="F73" s="176"/>
      <c r="G73" s="176"/>
      <c r="H73" s="176"/>
      <c r="I73" s="176"/>
      <c r="J73" s="176"/>
      <c r="K73" s="176"/>
      <c r="L73" s="176"/>
      <c r="M73" s="176"/>
    </row>
    <row r="74" spans="1:13" x14ac:dyDescent="0.25">
      <c r="A74" s="27"/>
      <c r="B74" s="171"/>
      <c r="C74" s="171"/>
      <c r="D74" s="171"/>
      <c r="E74" s="171"/>
      <c r="F74" s="171"/>
      <c r="G74" s="179"/>
      <c r="H74" s="179"/>
      <c r="I74" s="175"/>
      <c r="J74" s="179"/>
      <c r="K74" s="179"/>
      <c r="L74" s="179"/>
      <c r="M74" s="179"/>
    </row>
    <row r="75" spans="1:13" x14ac:dyDescent="0.25">
      <c r="A75" s="28"/>
      <c r="B75" s="172"/>
      <c r="C75" s="172"/>
      <c r="D75" s="172"/>
      <c r="E75" s="172"/>
      <c r="F75" s="172"/>
      <c r="G75" s="176"/>
      <c r="H75" s="176"/>
      <c r="I75" s="176"/>
      <c r="J75" s="176"/>
      <c r="K75" s="176"/>
      <c r="L75" s="176"/>
      <c r="M75" s="176"/>
    </row>
    <row r="76" spans="1:13" hidden="1" x14ac:dyDescent="0.25">
      <c r="A76" s="25" t="s">
        <v>64</v>
      </c>
      <c r="B76" s="171"/>
      <c r="C76" s="171"/>
      <c r="D76" s="171"/>
      <c r="E76" s="171"/>
      <c r="F76" s="171"/>
      <c r="G76" s="179"/>
      <c r="H76" s="179"/>
      <c r="I76" s="179"/>
      <c r="J76" s="179"/>
      <c r="K76" s="179"/>
      <c r="L76" s="179"/>
      <c r="M76" s="179"/>
    </row>
    <row r="77" spans="1:13" hidden="1" x14ac:dyDescent="0.25">
      <c r="A77" s="37" t="s">
        <v>65</v>
      </c>
      <c r="B77" s="172"/>
      <c r="C77" s="172"/>
      <c r="D77" s="172"/>
      <c r="E77" s="172"/>
      <c r="F77" s="172"/>
      <c r="G77" s="176"/>
      <c r="H77" s="176"/>
      <c r="I77" s="176"/>
      <c r="J77" s="176"/>
      <c r="K77" s="176"/>
      <c r="L77" s="176"/>
      <c r="M77" s="176"/>
    </row>
    <row r="78" spans="1:13" hidden="1" x14ac:dyDescent="0.25">
      <c r="A78" s="36" t="s">
        <v>56</v>
      </c>
      <c r="B78" s="171"/>
      <c r="C78" s="171"/>
      <c r="D78" s="171"/>
      <c r="E78" s="171"/>
      <c r="F78" s="171"/>
      <c r="G78" s="179"/>
      <c r="H78" s="179"/>
      <c r="I78" s="179"/>
      <c r="J78" s="179"/>
      <c r="K78" s="179"/>
      <c r="L78" s="179"/>
      <c r="M78" s="179"/>
    </row>
    <row r="79" spans="1:13" hidden="1" x14ac:dyDescent="0.25">
      <c r="A79" s="28" t="e">
        <f>RAB!#REF!</f>
        <v>#REF!</v>
      </c>
      <c r="B79" s="172"/>
      <c r="C79" s="172"/>
      <c r="D79" s="172"/>
      <c r="E79" s="172"/>
      <c r="F79" s="172"/>
      <c r="G79" s="176"/>
      <c r="H79" s="176"/>
      <c r="I79" s="176"/>
      <c r="J79" s="176"/>
      <c r="K79" s="176"/>
      <c r="L79" s="176"/>
      <c r="M79" s="176"/>
    </row>
    <row r="80" spans="1:13" hidden="1" x14ac:dyDescent="0.25">
      <c r="A80" s="25" t="s">
        <v>66</v>
      </c>
      <c r="B80" s="171"/>
      <c r="C80" s="171"/>
      <c r="D80" s="171"/>
      <c r="E80" s="171"/>
      <c r="F80" s="171"/>
      <c r="G80" s="179"/>
      <c r="H80" s="179"/>
      <c r="I80" s="179"/>
      <c r="J80" s="179"/>
      <c r="K80" s="179"/>
      <c r="L80" s="179"/>
      <c r="M80" s="179"/>
    </row>
    <row r="81" spans="1:15" hidden="1" x14ac:dyDescent="0.25">
      <c r="A81" s="37" t="s">
        <v>65</v>
      </c>
      <c r="B81" s="172"/>
      <c r="C81" s="172"/>
      <c r="D81" s="172"/>
      <c r="E81" s="172"/>
      <c r="F81" s="172"/>
      <c r="G81" s="176"/>
      <c r="H81" s="176"/>
      <c r="I81" s="176"/>
      <c r="J81" s="176"/>
      <c r="K81" s="176"/>
      <c r="L81" s="176"/>
      <c r="M81" s="176"/>
    </row>
    <row r="82" spans="1:15" hidden="1" x14ac:dyDescent="0.25">
      <c r="A82" s="39" t="s">
        <v>56</v>
      </c>
      <c r="B82" s="171"/>
      <c r="C82" s="171"/>
      <c r="D82" s="171"/>
      <c r="E82" s="171"/>
      <c r="F82" s="171"/>
      <c r="G82" s="179"/>
      <c r="H82" s="179"/>
      <c r="I82" s="179"/>
      <c r="J82" s="179"/>
      <c r="K82" s="179"/>
      <c r="L82" s="179"/>
      <c r="M82" s="179"/>
    </row>
    <row r="83" spans="1:15" hidden="1" x14ac:dyDescent="0.25">
      <c r="A83" s="28" t="e">
        <f>RAB!#REF!</f>
        <v>#REF!</v>
      </c>
      <c r="B83" s="172"/>
      <c r="C83" s="172"/>
      <c r="D83" s="172"/>
      <c r="E83" s="172"/>
      <c r="F83" s="172"/>
      <c r="G83" s="176"/>
      <c r="H83" s="176"/>
      <c r="I83" s="176"/>
      <c r="J83" s="176"/>
      <c r="K83" s="176"/>
      <c r="L83" s="176"/>
      <c r="M83" s="176"/>
    </row>
    <row r="84" spans="1:15" x14ac:dyDescent="0.25">
      <c r="A84" s="40" t="s">
        <v>67</v>
      </c>
      <c r="B84" s="30">
        <f>SUM(B54,B58,B62,B66,B70,B74,B78,B82)</f>
        <v>0</v>
      </c>
      <c r="C84" s="30">
        <f t="shared" ref="C84:M84" si="0">SUM(C54,C58,C62,C66,C70,C74,C78,C82)</f>
        <v>8342100</v>
      </c>
      <c r="D84" s="30">
        <f t="shared" si="0"/>
        <v>54268940</v>
      </c>
      <c r="E84" s="30">
        <f t="shared" si="0"/>
        <v>116522320</v>
      </c>
      <c r="F84" s="30">
        <f t="shared" si="0"/>
        <v>116522320</v>
      </c>
      <c r="G84" s="30">
        <f t="shared" si="0"/>
        <v>0</v>
      </c>
      <c r="H84" s="30">
        <f t="shared" si="0"/>
        <v>116522320</v>
      </c>
      <c r="I84" s="30">
        <f t="shared" si="0"/>
        <v>116522320</v>
      </c>
      <c r="J84" s="30">
        <f t="shared" si="0"/>
        <v>0</v>
      </c>
      <c r="K84" s="30">
        <f t="shared" si="0"/>
        <v>0</v>
      </c>
      <c r="L84" s="30">
        <f t="shared" si="0"/>
        <v>0</v>
      </c>
      <c r="M84" s="30">
        <f t="shared" si="0"/>
        <v>0</v>
      </c>
      <c r="N84" s="32">
        <f>SUM(B84:M84)-B86</f>
        <v>253700320</v>
      </c>
    </row>
    <row r="85" spans="1:15" x14ac:dyDescent="0.25">
      <c r="A85" s="7" t="s">
        <v>68</v>
      </c>
      <c r="B85" s="167" t="s">
        <v>69</v>
      </c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</row>
    <row r="86" spans="1:15" x14ac:dyDescent="0.25">
      <c r="A86" s="7" t="s">
        <v>70</v>
      </c>
      <c r="B86" s="168">
        <f>RAB!N142</f>
        <v>275000000</v>
      </c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O86" s="33" t="s">
        <v>71</v>
      </c>
    </row>
    <row r="87" spans="1:15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5" x14ac:dyDescent="0.25">
      <c r="B88" s="11" t="s">
        <v>72</v>
      </c>
      <c r="C88" s="12"/>
      <c r="D88" s="12"/>
      <c r="J88" s="11" t="s">
        <v>73</v>
      </c>
      <c r="K88" s="18"/>
      <c r="L88" s="18"/>
      <c r="N88" s="34" t="e">
        <f>#REF!-B86</f>
        <v>#REF!</v>
      </c>
    </row>
    <row r="89" spans="1:15" x14ac:dyDescent="0.25">
      <c r="B89" s="12"/>
      <c r="C89" s="12"/>
      <c r="D89" s="12"/>
      <c r="I89" s="12"/>
      <c r="J89" s="12"/>
    </row>
    <row r="90" spans="1:15" x14ac:dyDescent="0.25">
      <c r="B90" s="12"/>
      <c r="C90" s="12"/>
      <c r="D90" s="12"/>
      <c r="I90" s="12"/>
      <c r="J90" s="12"/>
    </row>
    <row r="91" spans="1:15" x14ac:dyDescent="0.25">
      <c r="B91" s="12"/>
      <c r="C91" s="12"/>
      <c r="D91" s="12"/>
      <c r="I91" s="12"/>
      <c r="J91" s="12"/>
    </row>
    <row r="92" spans="1:15" x14ac:dyDescent="0.25">
      <c r="B92" s="12"/>
      <c r="C92" s="12"/>
      <c r="D92" s="12"/>
      <c r="J92" s="17"/>
      <c r="K92" s="17"/>
    </row>
    <row r="93" spans="1:15" x14ac:dyDescent="0.25">
      <c r="B93" s="19" t="s">
        <v>74</v>
      </c>
      <c r="C93" s="19"/>
      <c r="D93" s="19"/>
      <c r="J93" s="19" t="s">
        <v>75</v>
      </c>
      <c r="K93" s="19"/>
      <c r="L93" s="19"/>
    </row>
    <row r="94" spans="1:15" x14ac:dyDescent="0.25">
      <c r="B94" s="20" t="s">
        <v>76</v>
      </c>
      <c r="C94" s="20"/>
      <c r="D94" s="20"/>
      <c r="J94" s="20" t="s">
        <v>77</v>
      </c>
      <c r="K94" s="20"/>
      <c r="L94" s="20"/>
    </row>
    <row r="95" spans="1:15" x14ac:dyDescent="0.25">
      <c r="B95" s="31" t="s">
        <v>78</v>
      </c>
      <c r="C95" s="31"/>
      <c r="D95" s="31"/>
      <c r="J95" s="31" t="s">
        <v>79</v>
      </c>
      <c r="K95" s="31"/>
      <c r="L95" s="31"/>
    </row>
  </sheetData>
  <mergeCells count="276"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3:M3"/>
    <mergeCell ref="B4:M4"/>
    <mergeCell ref="B5:F5"/>
    <mergeCell ref="G5:J5"/>
    <mergeCell ref="K5:M5"/>
    <mergeCell ref="B6:F6"/>
    <mergeCell ref="G6:J6"/>
    <mergeCell ref="K6:M6"/>
    <mergeCell ref="B7:M7"/>
  </mergeCells>
  <dataValidations disablePrompts="1"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54"/>
  <sheetViews>
    <sheetView topLeftCell="A120" zoomScale="80" zoomScaleNormal="80" workbookViewId="0">
      <selection activeCell="N142" sqref="N142:O142"/>
    </sheetView>
  </sheetViews>
  <sheetFormatPr defaultColWidth="9"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18" max="18" width="11.28515625" bestFit="1" customWidth="1"/>
    <col min="23" max="23" width="13.42578125" bestFit="1" customWidth="1"/>
    <col min="25" max="25" width="13" bestFit="1" customWidth="1"/>
    <col min="27" max="27" width="10.85546875" bestFit="1" customWidth="1"/>
  </cols>
  <sheetData>
    <row r="2" spans="1:13" x14ac:dyDescent="0.25">
      <c r="A2" s="4" t="s">
        <v>1</v>
      </c>
      <c r="B2" s="161" t="str">
        <f>'FORMAT KAK'!B3:M3</f>
        <v>Dinas Pendidikan, Kepemudaan dan Olahraga Kabupaten Banjarnegara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3"/>
    </row>
    <row r="3" spans="1:13" x14ac:dyDescent="0.25">
      <c r="A3" s="4" t="s">
        <v>3</v>
      </c>
      <c r="B3" s="161" t="str">
        <f>'FORMAT KAK'!B4:M4</f>
        <v>Dinas Pendidikan, Kepemudaan dan Olahraga Kabupaten Banjarnegara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3"/>
    </row>
    <row r="4" spans="1:13" x14ac:dyDescent="0.25">
      <c r="A4" s="279" t="s">
        <v>4</v>
      </c>
      <c r="B4" s="194" t="s">
        <v>5</v>
      </c>
      <c r="C4" s="252"/>
      <c r="D4" s="252"/>
      <c r="E4" s="252"/>
      <c r="F4" s="195"/>
      <c r="G4" s="194" t="s">
        <v>6</v>
      </c>
      <c r="H4" s="252"/>
      <c r="I4" s="252"/>
      <c r="J4" s="195"/>
      <c r="K4" s="194" t="s">
        <v>7</v>
      </c>
      <c r="L4" s="252"/>
      <c r="M4" s="195"/>
    </row>
    <row r="5" spans="1:13" ht="15" customHeight="1" x14ac:dyDescent="0.25">
      <c r="A5" s="280"/>
      <c r="B5" s="249" t="str">
        <f>'FORMAT KAK'!B6:F6</f>
        <v>Meningkatnya cakupan pemenuhan kebutuhan dan layanan dasar yang berkualitas</v>
      </c>
      <c r="C5" s="250"/>
      <c r="D5" s="250"/>
      <c r="E5" s="250"/>
      <c r="F5" s="251"/>
      <c r="G5" s="194" t="str">
        <f>'FORMAT KAK'!G6:J6</f>
        <v>Siswa SMP</v>
      </c>
      <c r="H5" s="252"/>
      <c r="I5" s="252"/>
      <c r="J5" s="195"/>
      <c r="K5" s="194" t="str">
        <f>'FORMAT KAK'!K6:M6</f>
        <v>Lomba</v>
      </c>
      <c r="L5" s="252"/>
      <c r="M5" s="195"/>
    </row>
    <row r="6" spans="1:13" x14ac:dyDescent="0.25">
      <c r="A6" s="4" t="s">
        <v>11</v>
      </c>
      <c r="B6" s="253" t="str">
        <f>'FORMAT KAK'!B7:M7</f>
        <v>PROGRAM PENGELOLAA PENDIDIKAN</v>
      </c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5"/>
    </row>
    <row r="7" spans="1:13" x14ac:dyDescent="0.25">
      <c r="A7" s="281" t="s">
        <v>12</v>
      </c>
      <c r="B7" s="164" t="s">
        <v>5</v>
      </c>
      <c r="C7" s="165"/>
      <c r="D7" s="165"/>
      <c r="E7" s="165"/>
      <c r="F7" s="166"/>
      <c r="G7" s="164" t="s">
        <v>6</v>
      </c>
      <c r="H7" s="165"/>
      <c r="I7" s="165"/>
      <c r="J7" s="166"/>
      <c r="K7" s="164" t="s">
        <v>7</v>
      </c>
      <c r="L7" s="165"/>
      <c r="M7" s="166"/>
    </row>
    <row r="8" spans="1:13" ht="28.5" customHeight="1" x14ac:dyDescent="0.25">
      <c r="A8" s="282"/>
      <c r="B8" s="249" t="str">
        <f>'FORMAT KAK'!B9:F9</f>
        <v>Persentase APS 13-15 Tahun</v>
      </c>
      <c r="C8" s="250"/>
      <c r="D8" s="250"/>
      <c r="E8" s="250"/>
      <c r="F8" s="251"/>
      <c r="G8" s="194">
        <f>'FORMAT KAK'!G9:J9</f>
        <v>100</v>
      </c>
      <c r="H8" s="252"/>
      <c r="I8" s="252"/>
      <c r="J8" s="195"/>
      <c r="K8" s="194" t="str">
        <f>'FORMAT KAK'!K9:M9</f>
        <v>%</v>
      </c>
      <c r="L8" s="252"/>
      <c r="M8" s="195"/>
    </row>
    <row r="9" spans="1:13" x14ac:dyDescent="0.25">
      <c r="A9" s="282"/>
      <c r="B9" s="249">
        <f>'FORMAT KAK'!B10:F10</f>
        <v>0</v>
      </c>
      <c r="C9" s="250"/>
      <c r="D9" s="250"/>
      <c r="E9" s="250"/>
      <c r="F9" s="251"/>
      <c r="G9" s="194" t="str">
        <f>'FORMAT KAK'!G10:J10</f>
        <v>&gt;90</v>
      </c>
      <c r="H9" s="252"/>
      <c r="I9" s="252"/>
      <c r="J9" s="195"/>
      <c r="K9" s="194" t="str">
        <f>'FORMAT KAK'!K10:M10</f>
        <v>%</v>
      </c>
      <c r="L9" s="252"/>
      <c r="M9" s="195"/>
    </row>
    <row r="10" spans="1:13" x14ac:dyDescent="0.25">
      <c r="A10" s="282"/>
      <c r="B10" s="249" t="str">
        <f>'FORMAT KAK'!B11:F11</f>
        <v>-</v>
      </c>
      <c r="C10" s="250"/>
      <c r="D10" s="250"/>
      <c r="E10" s="250"/>
      <c r="F10" s="251"/>
      <c r="G10" s="194" t="str">
        <f>'FORMAT KAK'!G11:J11</f>
        <v>-</v>
      </c>
      <c r="H10" s="252"/>
      <c r="I10" s="252"/>
      <c r="J10" s="195"/>
      <c r="K10" s="194" t="str">
        <f>'FORMAT KAK'!K11:M11</f>
        <v>-</v>
      </c>
      <c r="L10" s="252"/>
      <c r="M10" s="195"/>
    </row>
    <row r="11" spans="1:13" x14ac:dyDescent="0.25">
      <c r="A11" s="283"/>
      <c r="B11" s="249" t="str">
        <f>'FORMAT KAK'!B12:F12</f>
        <v>-</v>
      </c>
      <c r="C11" s="250"/>
      <c r="D11" s="250"/>
      <c r="E11" s="250"/>
      <c r="F11" s="251"/>
      <c r="G11" s="194" t="str">
        <f>'FORMAT KAK'!G12:J12</f>
        <v>-</v>
      </c>
      <c r="H11" s="252"/>
      <c r="I11" s="252"/>
      <c r="J11" s="195"/>
      <c r="K11" s="194" t="str">
        <f>'FORMAT KAK'!K12:M12</f>
        <v>-</v>
      </c>
      <c r="L11" s="252"/>
      <c r="M11" s="195"/>
    </row>
    <row r="12" spans="1:13" x14ac:dyDescent="0.25">
      <c r="A12" s="4" t="s">
        <v>16</v>
      </c>
      <c r="B12" s="161" t="str">
        <f>'FORMAT KAK'!B13:M13</f>
        <v>PENGELOLAAN PENDIDIKAN SEKOLAH MENENGAH PERTAMA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3"/>
    </row>
    <row r="13" spans="1:13" x14ac:dyDescent="0.25">
      <c r="A13" s="281" t="s">
        <v>17</v>
      </c>
      <c r="B13" s="194" t="s">
        <v>5</v>
      </c>
      <c r="C13" s="252"/>
      <c r="D13" s="252"/>
      <c r="E13" s="252"/>
      <c r="F13" s="195"/>
      <c r="G13" s="194" t="s">
        <v>6</v>
      </c>
      <c r="H13" s="252"/>
      <c r="I13" s="252"/>
      <c r="J13" s="195"/>
      <c r="K13" s="194" t="s">
        <v>7</v>
      </c>
      <c r="L13" s="252"/>
      <c r="M13" s="195"/>
    </row>
    <row r="14" spans="1:13" ht="27.95" customHeight="1" x14ac:dyDescent="0.25">
      <c r="A14" s="282"/>
      <c r="B14" s="249" t="str">
        <f>'FORMAT KAK'!B15:F15</f>
        <v>Rata - Rata kemampuan Literasi SMP Berdasarkan assesmen nasional</v>
      </c>
      <c r="C14" s="250"/>
      <c r="D14" s="250"/>
      <c r="E14" s="250"/>
      <c r="F14" s="251"/>
      <c r="G14" s="194">
        <f>'FORMAT KAK'!G15:J15</f>
        <v>7475</v>
      </c>
      <c r="H14" s="252"/>
      <c r="I14" s="252"/>
      <c r="J14" s="195"/>
      <c r="K14" s="194" t="str">
        <f>'FORMAT KAK'!K15:M15</f>
        <v>Peserta Didik</v>
      </c>
      <c r="L14" s="252"/>
      <c r="M14" s="195"/>
    </row>
    <row r="15" spans="1:13" ht="27.95" customHeight="1" x14ac:dyDescent="0.25">
      <c r="A15" s="282"/>
      <c r="B15" s="249" t="str">
        <f>'FORMAT KAK'!B16:F16</f>
        <v>Rata - Rata kemampuan Numerasi SMP Berdasarkan assesmen nasional</v>
      </c>
      <c r="C15" s="250"/>
      <c r="D15" s="250"/>
      <c r="E15" s="250"/>
      <c r="F15" s="251"/>
      <c r="G15" s="194" t="str">
        <f>'FORMAT KAK'!G16:J16</f>
        <v>-</v>
      </c>
      <c r="H15" s="252"/>
      <c r="I15" s="252"/>
      <c r="J15" s="195"/>
      <c r="K15" s="194" t="str">
        <f>'FORMAT KAK'!K16:M16</f>
        <v>Peserta Didik</v>
      </c>
      <c r="L15" s="252"/>
      <c r="M15" s="195"/>
    </row>
    <row r="16" spans="1:13" x14ac:dyDescent="0.25">
      <c r="A16" s="282"/>
      <c r="B16" s="194" t="str">
        <f>'FORMAT KAK'!B17:F17</f>
        <v>-</v>
      </c>
      <c r="C16" s="252"/>
      <c r="D16" s="252"/>
      <c r="E16" s="252"/>
      <c r="F16" s="195"/>
      <c r="G16" s="194" t="str">
        <f>'FORMAT KAK'!G17:J17</f>
        <v>-</v>
      </c>
      <c r="H16" s="252"/>
      <c r="I16" s="252"/>
      <c r="J16" s="195"/>
      <c r="K16" s="194" t="str">
        <f>'FORMAT KAK'!K17:M17</f>
        <v>-</v>
      </c>
      <c r="L16" s="252"/>
      <c r="M16" s="195"/>
    </row>
    <row r="17" spans="1:23" x14ac:dyDescent="0.25">
      <c r="A17" s="283"/>
      <c r="B17" s="194" t="str">
        <f>'FORMAT KAK'!B18:F18</f>
        <v>-</v>
      </c>
      <c r="C17" s="252"/>
      <c r="D17" s="252"/>
      <c r="E17" s="252"/>
      <c r="F17" s="195"/>
      <c r="G17" s="194" t="str">
        <f>'FORMAT KAK'!G18:J18</f>
        <v>-</v>
      </c>
      <c r="H17" s="252"/>
      <c r="I17" s="252"/>
      <c r="J17" s="195"/>
      <c r="K17" s="194" t="str">
        <f>'FORMAT KAK'!K18:M18</f>
        <v>-</v>
      </c>
      <c r="L17" s="252"/>
      <c r="M17" s="195"/>
    </row>
    <row r="18" spans="1:23" x14ac:dyDescent="0.25">
      <c r="A18" s="4" t="s">
        <v>19</v>
      </c>
      <c r="B18" s="161" t="str">
        <f>'FORMAT KAK'!B19:M19</f>
        <v>BIMBINGAN TEKNIS PENINGKATAN KAPASITAS BIDANG PENDIDIKAN SMP</v>
      </c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3"/>
    </row>
    <row r="19" spans="1:23" x14ac:dyDescent="0.25">
      <c r="A19" s="281" t="s">
        <v>20</v>
      </c>
      <c r="B19" s="194" t="s">
        <v>5</v>
      </c>
      <c r="C19" s="252"/>
      <c r="D19" s="252"/>
      <c r="E19" s="252"/>
      <c r="F19" s="195"/>
      <c r="G19" s="194" t="s">
        <v>6</v>
      </c>
      <c r="H19" s="252"/>
      <c r="I19" s="252"/>
      <c r="J19" s="195"/>
      <c r="K19" s="194" t="s">
        <v>7</v>
      </c>
      <c r="L19" s="252"/>
      <c r="M19" s="195"/>
    </row>
    <row r="20" spans="1:23" ht="27.95" customHeight="1" x14ac:dyDescent="0.25">
      <c r="A20" s="282"/>
      <c r="B20" s="249" t="str">
        <f>'FORMAT KAK'!B21:F21</f>
        <v>Jumlah Sekolah yang mengikuti Bimbingan teknis peningkatan kapasitas bidang pendidikan SMP</v>
      </c>
      <c r="C20" s="250"/>
      <c r="D20" s="250"/>
      <c r="E20" s="250"/>
      <c r="F20" s="251"/>
      <c r="G20" s="249">
        <f>'FORMAT KAK'!G21:J21</f>
        <v>99</v>
      </c>
      <c r="H20" s="250"/>
      <c r="I20" s="250"/>
      <c r="J20" s="251"/>
      <c r="K20" s="194" t="str">
        <f>'FORMAT KAK'!K21:M21</f>
        <v>Sekolah</v>
      </c>
      <c r="L20" s="252"/>
      <c r="M20" s="195"/>
    </row>
    <row r="21" spans="1:23" x14ac:dyDescent="0.25">
      <c r="A21" s="282"/>
      <c r="B21" s="194" t="str">
        <f>'FORMAT KAK'!B22:F22</f>
        <v>-</v>
      </c>
      <c r="C21" s="252"/>
      <c r="D21" s="252"/>
      <c r="E21" s="252"/>
      <c r="F21" s="195"/>
      <c r="G21" s="194" t="str">
        <f>'FORMAT KAK'!G22:J22</f>
        <v>-</v>
      </c>
      <c r="H21" s="252"/>
      <c r="I21" s="252"/>
      <c r="J21" s="195"/>
      <c r="K21" s="194" t="str">
        <f>'FORMAT KAK'!K22:M22</f>
        <v>-</v>
      </c>
      <c r="L21" s="252"/>
      <c r="M21" s="195"/>
    </row>
    <row r="22" spans="1:23" x14ac:dyDescent="0.25">
      <c r="A22" s="282"/>
      <c r="B22" s="194" t="str">
        <f>'FORMAT KAK'!B23:F23</f>
        <v>-</v>
      </c>
      <c r="C22" s="252"/>
      <c r="D22" s="252"/>
      <c r="E22" s="252"/>
      <c r="F22" s="195"/>
      <c r="G22" s="194" t="str">
        <f>'FORMAT KAK'!G23:J23</f>
        <v>-</v>
      </c>
      <c r="H22" s="252"/>
      <c r="I22" s="252"/>
      <c r="J22" s="195"/>
      <c r="K22" s="194" t="str">
        <f>'FORMAT KAK'!K23:M23</f>
        <v>-</v>
      </c>
      <c r="L22" s="252"/>
      <c r="M22" s="195"/>
    </row>
    <row r="23" spans="1:23" x14ac:dyDescent="0.25">
      <c r="A23" s="282"/>
      <c r="B23" s="194" t="str">
        <f>'FORMAT KAK'!B24:F24</f>
        <v>-</v>
      </c>
      <c r="C23" s="252"/>
      <c r="D23" s="252"/>
      <c r="E23" s="252"/>
      <c r="F23" s="195"/>
      <c r="G23" s="194" t="str">
        <f>'FORMAT KAK'!G24:J24</f>
        <v>-</v>
      </c>
      <c r="H23" s="252"/>
      <c r="I23" s="252"/>
      <c r="J23" s="195"/>
      <c r="K23" s="194" t="str">
        <f>'FORMAT KAK'!K24:M24</f>
        <v>-</v>
      </c>
      <c r="L23" s="252"/>
      <c r="M23" s="195"/>
    </row>
    <row r="24" spans="1:23" x14ac:dyDescent="0.25">
      <c r="A24" s="283"/>
      <c r="B24" s="194" t="str">
        <f>'FORMAT KAK'!B25:F25</f>
        <v>-</v>
      </c>
      <c r="C24" s="252"/>
      <c r="D24" s="252"/>
      <c r="E24" s="252"/>
      <c r="F24" s="195"/>
      <c r="G24" s="194" t="str">
        <f>'FORMAT KAK'!G25:J25</f>
        <v>-</v>
      </c>
      <c r="H24" s="252"/>
      <c r="I24" s="252"/>
      <c r="J24" s="195"/>
      <c r="K24" s="194" t="str">
        <f>'FORMAT KAK'!K25:M25</f>
        <v>-</v>
      </c>
      <c r="L24" s="252"/>
      <c r="M24" s="195"/>
    </row>
    <row r="25" spans="1:23" x14ac:dyDescent="0.25">
      <c r="A25" s="7" t="s">
        <v>80</v>
      </c>
      <c r="B25" s="256">
        <f>N142</f>
        <v>275000000</v>
      </c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8"/>
    </row>
    <row r="27" spans="1:23" ht="15" customHeight="1" x14ac:dyDescent="0.25">
      <c r="A27" s="286" t="s">
        <v>81</v>
      </c>
      <c r="B27" s="299"/>
      <c r="C27" s="299"/>
      <c r="D27" s="299"/>
      <c r="E27" s="287"/>
      <c r="F27" s="286" t="s">
        <v>82</v>
      </c>
      <c r="G27" s="287"/>
      <c r="H27" s="286" t="s">
        <v>83</v>
      </c>
      <c r="I27" s="287"/>
      <c r="J27" s="292" t="s">
        <v>84</v>
      </c>
      <c r="K27" s="293"/>
      <c r="L27" s="286" t="s">
        <v>85</v>
      </c>
      <c r="M27" s="287"/>
      <c r="N27" s="298" t="s">
        <v>86</v>
      </c>
      <c r="O27" s="298"/>
      <c r="P27" s="60"/>
      <c r="Q27" s="60"/>
      <c r="R27" s="60"/>
      <c r="S27" s="60"/>
      <c r="T27" s="60"/>
      <c r="U27" s="60"/>
    </row>
    <row r="28" spans="1:23" x14ac:dyDescent="0.25">
      <c r="A28" s="288"/>
      <c r="B28" s="300"/>
      <c r="C28" s="300"/>
      <c r="D28" s="300"/>
      <c r="E28" s="289"/>
      <c r="F28" s="288"/>
      <c r="G28" s="289"/>
      <c r="H28" s="288"/>
      <c r="I28" s="289"/>
      <c r="J28" s="294"/>
      <c r="K28" s="295"/>
      <c r="L28" s="288"/>
      <c r="M28" s="289"/>
      <c r="N28" s="298"/>
      <c r="O28" s="298"/>
      <c r="P28" s="60"/>
      <c r="Q28" s="60"/>
      <c r="R28" s="60"/>
      <c r="S28" s="60"/>
      <c r="T28" s="60"/>
      <c r="U28" s="60"/>
    </row>
    <row r="29" spans="1:23" x14ac:dyDescent="0.25">
      <c r="A29" s="290"/>
      <c r="B29" s="301"/>
      <c r="C29" s="301"/>
      <c r="D29" s="301"/>
      <c r="E29" s="291"/>
      <c r="F29" s="290"/>
      <c r="G29" s="291"/>
      <c r="H29" s="290"/>
      <c r="I29" s="291"/>
      <c r="J29" s="296"/>
      <c r="K29" s="297"/>
      <c r="L29" s="290"/>
      <c r="M29" s="291"/>
      <c r="N29" s="298"/>
      <c r="O29" s="298"/>
      <c r="P29" s="60"/>
      <c r="Q29" s="60"/>
      <c r="R29" s="60"/>
      <c r="S29" s="60"/>
      <c r="T29" s="60"/>
      <c r="U29" s="60"/>
    </row>
    <row r="30" spans="1:23" ht="29.1" customHeight="1" x14ac:dyDescent="0.25">
      <c r="A30" s="236" t="str">
        <f>'FORMAT KAK'!A52&amp;" "&amp;'FORMAT KAK'!A53</f>
        <v>Tahap I _ Penyiapan Kegiatan Sosialisai dan Pendataan</v>
      </c>
      <c r="B30" s="237"/>
      <c r="C30" s="237"/>
      <c r="D30" s="237"/>
      <c r="E30" s="238"/>
      <c r="F30" s="214"/>
      <c r="G30" s="216"/>
      <c r="H30" s="194"/>
      <c r="I30" s="195"/>
      <c r="J30" s="194"/>
      <c r="K30" s="195"/>
      <c r="L30" s="194"/>
      <c r="M30" s="195"/>
      <c r="N30" s="259">
        <f>SUM(N32:O50)</f>
        <v>8342100</v>
      </c>
      <c r="O30" s="259"/>
      <c r="P30" s="61"/>
      <c r="Q30" s="61"/>
      <c r="R30" s="61"/>
      <c r="S30" s="61"/>
      <c r="T30" s="61"/>
      <c r="U30" s="61"/>
      <c r="W30" s="51">
        <f>N30</f>
        <v>8342100</v>
      </c>
    </row>
    <row r="31" spans="1:23" ht="15" customHeight="1" x14ac:dyDescent="0.25">
      <c r="A31" s="7"/>
      <c r="B31" s="260" t="s">
        <v>151</v>
      </c>
      <c r="C31" s="261"/>
      <c r="D31" s="261"/>
      <c r="E31" s="262"/>
      <c r="F31" s="194"/>
      <c r="G31" s="195"/>
      <c r="H31" s="194"/>
      <c r="I31" s="195"/>
      <c r="J31" s="44"/>
      <c r="K31" s="45"/>
      <c r="L31" s="194"/>
      <c r="M31" s="195"/>
      <c r="N31" s="259"/>
      <c r="O31" s="259"/>
      <c r="P31" s="61"/>
      <c r="Q31" s="61"/>
      <c r="R31" s="61"/>
      <c r="S31" s="61"/>
      <c r="T31" s="61"/>
      <c r="U31" s="61"/>
    </row>
    <row r="32" spans="1:23" ht="15" customHeight="1" x14ac:dyDescent="0.25">
      <c r="A32" s="8"/>
      <c r="B32" s="8" t="s">
        <v>221</v>
      </c>
      <c r="C32" s="91"/>
      <c r="D32" s="91"/>
      <c r="E32" s="92"/>
      <c r="F32" s="107">
        <v>5</v>
      </c>
      <c r="G32" s="108" t="s">
        <v>197</v>
      </c>
      <c r="H32" s="194" t="s">
        <v>88</v>
      </c>
      <c r="I32" s="195"/>
      <c r="J32" s="46"/>
      <c r="K32" s="47">
        <v>5</v>
      </c>
      <c r="L32" s="197">
        <v>16500</v>
      </c>
      <c r="M32" s="198"/>
      <c r="N32" s="196">
        <f>K32*L32</f>
        <v>82500</v>
      </c>
      <c r="O32" s="196"/>
      <c r="P32" s="62"/>
      <c r="Q32" s="62"/>
      <c r="R32" s="62"/>
      <c r="S32" s="62"/>
      <c r="T32" s="62"/>
      <c r="U32" s="62"/>
    </row>
    <row r="33" spans="1:21" ht="15" customHeight="1" x14ac:dyDescent="0.25">
      <c r="A33" s="347"/>
      <c r="B33" s="8" t="s">
        <v>221</v>
      </c>
      <c r="C33" s="91"/>
      <c r="D33" s="91"/>
      <c r="E33" s="92"/>
      <c r="F33" s="107">
        <v>5</v>
      </c>
      <c r="G33" s="108" t="s">
        <v>181</v>
      </c>
      <c r="H33" s="194" t="s">
        <v>88</v>
      </c>
      <c r="I33" s="195"/>
      <c r="J33" s="46"/>
      <c r="K33" s="47">
        <v>5</v>
      </c>
      <c r="L33" s="197">
        <v>21800</v>
      </c>
      <c r="M33" s="198"/>
      <c r="N33" s="196">
        <f t="shared" ref="N33:N39" si="0">K33*L33</f>
        <v>109000</v>
      </c>
      <c r="O33" s="196"/>
      <c r="P33" s="62"/>
      <c r="Q33" s="62"/>
      <c r="R33" s="62"/>
      <c r="S33" s="62"/>
      <c r="T33" s="62"/>
      <c r="U33" s="62"/>
    </row>
    <row r="34" spans="1:21" ht="15" customHeight="1" x14ac:dyDescent="0.25">
      <c r="A34" s="8"/>
      <c r="B34" s="8" t="s">
        <v>222</v>
      </c>
      <c r="C34" s="91"/>
      <c r="D34" s="91"/>
      <c r="E34" s="92"/>
      <c r="F34" s="107">
        <v>5</v>
      </c>
      <c r="G34" s="108" t="s">
        <v>181</v>
      </c>
      <c r="H34" s="194" t="s">
        <v>88</v>
      </c>
      <c r="I34" s="195"/>
      <c r="J34" s="46"/>
      <c r="K34" s="47">
        <v>5</v>
      </c>
      <c r="L34" s="197">
        <v>60400</v>
      </c>
      <c r="M34" s="198"/>
      <c r="N34" s="196">
        <f t="shared" si="0"/>
        <v>302000</v>
      </c>
      <c r="O34" s="196"/>
      <c r="P34" s="62"/>
      <c r="Q34" s="62"/>
      <c r="R34" s="62"/>
      <c r="S34" s="62"/>
      <c r="T34" s="62"/>
      <c r="U34" s="62"/>
    </row>
    <row r="35" spans="1:21" ht="15" customHeight="1" x14ac:dyDescent="0.25">
      <c r="A35" s="8"/>
      <c r="B35" s="8" t="s">
        <v>222</v>
      </c>
      <c r="C35" s="91"/>
      <c r="D35" s="91"/>
      <c r="E35" s="92"/>
      <c r="F35" s="107">
        <v>5</v>
      </c>
      <c r="G35" s="108" t="s">
        <v>190</v>
      </c>
      <c r="H35" s="194" t="s">
        <v>88</v>
      </c>
      <c r="I35" s="195"/>
      <c r="J35" s="46"/>
      <c r="K35" s="47">
        <v>5</v>
      </c>
      <c r="L35" s="197">
        <v>60400</v>
      </c>
      <c r="M35" s="198"/>
      <c r="N35" s="196">
        <f t="shared" si="0"/>
        <v>302000</v>
      </c>
      <c r="O35" s="196"/>
      <c r="P35" s="62"/>
      <c r="Q35" s="62"/>
      <c r="R35" s="62"/>
      <c r="S35" s="62"/>
      <c r="T35" s="62"/>
      <c r="U35" s="62"/>
    </row>
    <row r="36" spans="1:21" ht="15" customHeight="1" x14ac:dyDescent="0.25">
      <c r="A36" s="8"/>
      <c r="B36" s="8" t="s">
        <v>223</v>
      </c>
      <c r="C36" s="91"/>
      <c r="D36" s="91"/>
      <c r="E36" s="92"/>
      <c r="F36" s="107">
        <v>4</v>
      </c>
      <c r="G36" s="108" t="s">
        <v>190</v>
      </c>
      <c r="H36" s="194" t="s">
        <v>88</v>
      </c>
      <c r="I36" s="195"/>
      <c r="J36" s="46"/>
      <c r="K36" s="47">
        <v>4</v>
      </c>
      <c r="L36" s="197">
        <v>18000</v>
      </c>
      <c r="M36" s="198"/>
      <c r="N36" s="196">
        <f t="shared" si="0"/>
        <v>72000</v>
      </c>
      <c r="O36" s="196"/>
      <c r="P36" s="62"/>
      <c r="Q36" s="62"/>
      <c r="R36" s="62"/>
      <c r="S36" s="62"/>
      <c r="T36" s="62"/>
      <c r="U36" s="62"/>
    </row>
    <row r="37" spans="1:21" ht="15" customHeight="1" x14ac:dyDescent="0.25">
      <c r="A37" s="8"/>
      <c r="B37" s="8" t="s">
        <v>223</v>
      </c>
      <c r="C37" s="91"/>
      <c r="D37" s="91"/>
      <c r="E37" s="92"/>
      <c r="F37" s="107">
        <v>6</v>
      </c>
      <c r="G37" s="108" t="s">
        <v>204</v>
      </c>
      <c r="H37" s="194" t="s">
        <v>88</v>
      </c>
      <c r="I37" s="195"/>
      <c r="J37" s="46"/>
      <c r="K37" s="47">
        <v>6</v>
      </c>
      <c r="L37" s="197">
        <v>10000</v>
      </c>
      <c r="M37" s="198"/>
      <c r="N37" s="196">
        <f t="shared" si="0"/>
        <v>60000</v>
      </c>
      <c r="O37" s="196"/>
      <c r="P37" s="62"/>
      <c r="Q37" s="62"/>
      <c r="R37" s="62"/>
      <c r="S37" s="62"/>
      <c r="T37" s="62"/>
      <c r="U37" s="62"/>
    </row>
    <row r="38" spans="1:21" ht="15" customHeight="1" x14ac:dyDescent="0.25">
      <c r="A38" s="8"/>
      <c r="B38" s="8" t="s">
        <v>223</v>
      </c>
      <c r="C38" s="91"/>
      <c r="D38" s="91"/>
      <c r="E38" s="92"/>
      <c r="F38" s="107">
        <v>5</v>
      </c>
      <c r="G38" s="108" t="s">
        <v>190</v>
      </c>
      <c r="H38" s="194" t="s">
        <v>88</v>
      </c>
      <c r="I38" s="195"/>
      <c r="J38" s="46"/>
      <c r="K38" s="47">
        <v>5</v>
      </c>
      <c r="L38" s="119"/>
      <c r="M38" s="120">
        <v>38000</v>
      </c>
      <c r="N38" s="196">
        <f>K38*M38</f>
        <v>190000</v>
      </c>
      <c r="O38" s="196"/>
      <c r="P38" s="62"/>
      <c r="Q38" s="62"/>
      <c r="R38" s="62"/>
      <c r="S38" s="62"/>
      <c r="T38" s="62"/>
      <c r="U38" s="62"/>
    </row>
    <row r="39" spans="1:21" ht="15" customHeight="1" x14ac:dyDescent="0.25">
      <c r="A39" s="8"/>
      <c r="B39" s="8" t="s">
        <v>223</v>
      </c>
      <c r="C39" s="121"/>
      <c r="D39" s="121"/>
      <c r="E39" s="122"/>
      <c r="F39" s="123">
        <v>5</v>
      </c>
      <c r="G39" s="108" t="s">
        <v>190</v>
      </c>
      <c r="H39" s="194" t="s">
        <v>88</v>
      </c>
      <c r="I39" s="195"/>
      <c r="J39" s="48"/>
      <c r="K39" s="47">
        <v>5</v>
      </c>
      <c r="L39" s="197">
        <v>13000</v>
      </c>
      <c r="M39" s="198"/>
      <c r="N39" s="196">
        <f t="shared" si="0"/>
        <v>65000</v>
      </c>
      <c r="O39" s="196"/>
      <c r="P39" s="62"/>
      <c r="Q39" s="62"/>
      <c r="R39" s="62"/>
      <c r="S39" s="62"/>
      <c r="T39" s="62"/>
      <c r="U39" s="62"/>
    </row>
    <row r="40" spans="1:21" ht="15" customHeight="1" x14ac:dyDescent="0.25">
      <c r="A40" s="8"/>
      <c r="B40" s="8" t="s">
        <v>224</v>
      </c>
      <c r="C40" s="91"/>
      <c r="D40" s="91"/>
      <c r="E40" s="92"/>
      <c r="F40" s="107">
        <v>110</v>
      </c>
      <c r="G40" s="108" t="s">
        <v>190</v>
      </c>
      <c r="H40" s="194" t="s">
        <v>88</v>
      </c>
      <c r="I40" s="195"/>
      <c r="J40" s="46"/>
      <c r="K40" s="47">
        <v>110</v>
      </c>
      <c r="L40" s="127"/>
      <c r="M40" s="128">
        <v>24200</v>
      </c>
      <c r="N40" s="196">
        <f>K40*M40</f>
        <v>2662000</v>
      </c>
      <c r="O40" s="196"/>
      <c r="P40" s="62"/>
      <c r="Q40" s="62"/>
      <c r="R40" s="62"/>
      <c r="S40" s="62"/>
      <c r="T40" s="62"/>
      <c r="U40" s="62"/>
    </row>
    <row r="41" spans="1:21" ht="15" customHeight="1" x14ac:dyDescent="0.25">
      <c r="A41" s="8"/>
      <c r="B41" s="8" t="s">
        <v>225</v>
      </c>
      <c r="C41" s="121"/>
      <c r="D41" s="121"/>
      <c r="E41" s="122"/>
      <c r="F41" s="123">
        <v>20</v>
      </c>
      <c r="G41" s="108" t="s">
        <v>190</v>
      </c>
      <c r="H41" s="194" t="s">
        <v>88</v>
      </c>
      <c r="I41" s="195"/>
      <c r="J41" s="48"/>
      <c r="K41" s="47">
        <v>20</v>
      </c>
      <c r="L41" s="197">
        <v>36300</v>
      </c>
      <c r="M41" s="198"/>
      <c r="N41" s="196">
        <f t="shared" ref="N41" si="1">K41*L41</f>
        <v>726000</v>
      </c>
      <c r="O41" s="196"/>
      <c r="P41" s="62"/>
      <c r="Q41" s="62"/>
      <c r="R41" s="62"/>
      <c r="S41" s="62"/>
      <c r="T41" s="62"/>
      <c r="U41" s="62"/>
    </row>
    <row r="42" spans="1:21" ht="15" customHeight="1" x14ac:dyDescent="0.25">
      <c r="A42" s="8"/>
      <c r="B42" s="8" t="s">
        <v>226</v>
      </c>
      <c r="C42" s="121"/>
      <c r="D42" s="121"/>
      <c r="E42" s="122"/>
      <c r="F42" s="123">
        <v>300</v>
      </c>
      <c r="G42" s="108" t="s">
        <v>190</v>
      </c>
      <c r="H42" s="194" t="s">
        <v>88</v>
      </c>
      <c r="I42" s="195"/>
      <c r="J42" s="48"/>
      <c r="K42" s="47">
        <v>300</v>
      </c>
      <c r="L42" s="127"/>
      <c r="M42" s="128">
        <v>3200</v>
      </c>
      <c r="N42" s="196">
        <f>K42*M42</f>
        <v>960000</v>
      </c>
      <c r="O42" s="196"/>
      <c r="P42" s="62"/>
      <c r="Q42" s="62"/>
      <c r="R42" s="62"/>
      <c r="S42" s="62"/>
      <c r="T42" s="62"/>
      <c r="U42" s="62"/>
    </row>
    <row r="43" spans="1:21" ht="15" customHeight="1" x14ac:dyDescent="0.25">
      <c r="A43" s="8"/>
      <c r="B43" s="8" t="s">
        <v>227</v>
      </c>
      <c r="C43" s="346"/>
      <c r="D43" s="346"/>
      <c r="E43" s="56"/>
      <c r="F43" s="55">
        <v>4</v>
      </c>
      <c r="G43" s="108" t="s">
        <v>190</v>
      </c>
      <c r="H43" s="194" t="s">
        <v>88</v>
      </c>
      <c r="I43" s="195"/>
      <c r="J43" s="55"/>
      <c r="K43" s="56">
        <v>4</v>
      </c>
      <c r="L43" s="342">
        <v>108700</v>
      </c>
      <c r="M43" s="343"/>
      <c r="N43" s="196">
        <f>L43*K43</f>
        <v>434800</v>
      </c>
      <c r="O43" s="196"/>
      <c r="P43" s="63"/>
      <c r="Q43" s="63"/>
      <c r="R43" s="63"/>
      <c r="S43" s="63"/>
      <c r="T43" s="63"/>
      <c r="U43" s="63"/>
    </row>
    <row r="44" spans="1:21" ht="15" customHeight="1" x14ac:dyDescent="0.25">
      <c r="A44" s="8"/>
      <c r="B44" s="8" t="s">
        <v>228</v>
      </c>
      <c r="C44" s="143"/>
      <c r="D44" s="143"/>
      <c r="E44" s="132"/>
      <c r="F44" s="55">
        <v>300</v>
      </c>
      <c r="G44" s="108" t="s">
        <v>190</v>
      </c>
      <c r="H44" s="194" t="s">
        <v>88</v>
      </c>
      <c r="I44" s="195"/>
      <c r="J44" s="55"/>
      <c r="K44" s="56">
        <v>300</v>
      </c>
      <c r="L44" s="344"/>
      <c r="M44" s="345">
        <v>2600</v>
      </c>
      <c r="N44" s="196">
        <f t="shared" ref="N44:N46" si="2">K44*M44</f>
        <v>780000</v>
      </c>
      <c r="O44" s="196"/>
      <c r="P44" s="63"/>
      <c r="Q44" s="63"/>
      <c r="R44" s="63"/>
      <c r="S44" s="63"/>
      <c r="T44" s="63"/>
      <c r="U44" s="63"/>
    </row>
    <row r="45" spans="1:21" ht="15" customHeight="1" x14ac:dyDescent="0.25">
      <c r="A45" s="8"/>
      <c r="B45" s="8" t="s">
        <v>229</v>
      </c>
      <c r="C45" s="143"/>
      <c r="D45" s="143"/>
      <c r="E45" s="132"/>
      <c r="F45" s="55">
        <v>4</v>
      </c>
      <c r="G45" s="108" t="s">
        <v>190</v>
      </c>
      <c r="H45" s="194" t="s">
        <v>88</v>
      </c>
      <c r="I45" s="195"/>
      <c r="J45" s="55"/>
      <c r="K45" s="56">
        <v>4</v>
      </c>
      <c r="L45" s="344"/>
      <c r="M45" s="345">
        <v>96700</v>
      </c>
      <c r="N45" s="196">
        <f t="shared" si="2"/>
        <v>386800</v>
      </c>
      <c r="O45" s="196"/>
      <c r="P45" s="63"/>
      <c r="Q45" s="63"/>
      <c r="R45" s="63"/>
      <c r="S45" s="63"/>
      <c r="T45" s="63"/>
      <c r="U45" s="63"/>
    </row>
    <row r="46" spans="1:21" ht="15" customHeight="1" x14ac:dyDescent="0.25">
      <c r="A46" s="8"/>
      <c r="B46" s="8" t="s">
        <v>230</v>
      </c>
      <c r="C46" s="143"/>
      <c r="D46" s="143"/>
      <c r="E46" s="132"/>
      <c r="F46" s="55">
        <v>10</v>
      </c>
      <c r="G46" s="108" t="s">
        <v>190</v>
      </c>
      <c r="H46" s="194" t="s">
        <v>88</v>
      </c>
      <c r="I46" s="195"/>
      <c r="J46" s="55"/>
      <c r="K46" s="56">
        <v>10</v>
      </c>
      <c r="L46" s="344"/>
      <c r="M46" s="345">
        <v>16000</v>
      </c>
      <c r="N46" s="196">
        <f t="shared" si="2"/>
        <v>160000</v>
      </c>
      <c r="O46" s="196"/>
      <c r="P46" s="63"/>
      <c r="Q46" s="63"/>
      <c r="R46" s="63"/>
      <c r="S46" s="63"/>
      <c r="T46" s="63"/>
      <c r="U46" s="63"/>
    </row>
    <row r="47" spans="1:21" ht="15" customHeight="1" x14ac:dyDescent="0.25">
      <c r="A47" s="8"/>
      <c r="B47" s="133"/>
      <c r="C47" s="143"/>
      <c r="D47" s="143"/>
      <c r="E47" s="132"/>
      <c r="F47" s="133"/>
      <c r="G47" s="132"/>
      <c r="H47" s="133"/>
      <c r="I47" s="132"/>
      <c r="J47" s="55"/>
      <c r="K47" s="56"/>
      <c r="L47" s="133"/>
      <c r="M47" s="132"/>
      <c r="N47" s="141"/>
      <c r="O47" s="142"/>
      <c r="P47" s="63"/>
      <c r="Q47" s="63"/>
      <c r="R47" s="63"/>
      <c r="S47" s="63"/>
      <c r="T47" s="63"/>
      <c r="U47" s="63"/>
    </row>
    <row r="48" spans="1:21" ht="28.5" customHeight="1" x14ac:dyDescent="0.25">
      <c r="A48" s="8"/>
      <c r="B48" s="236" t="s">
        <v>201</v>
      </c>
      <c r="C48" s="237"/>
      <c r="D48" s="237"/>
      <c r="E48" s="238"/>
      <c r="F48" s="194"/>
      <c r="G48" s="195"/>
      <c r="H48" s="194"/>
      <c r="I48" s="195"/>
      <c r="J48" s="44"/>
      <c r="K48" s="45"/>
      <c r="L48" s="194"/>
      <c r="M48" s="195"/>
      <c r="N48" s="265"/>
      <c r="O48" s="266"/>
      <c r="P48" s="64"/>
      <c r="Q48" s="64"/>
      <c r="R48" s="64"/>
      <c r="S48" s="64"/>
      <c r="T48" s="64"/>
      <c r="U48" s="64"/>
    </row>
    <row r="49" spans="1:23" ht="15" customHeight="1" x14ac:dyDescent="0.25">
      <c r="A49" s="8"/>
      <c r="B49" s="267" t="s">
        <v>155</v>
      </c>
      <c r="C49" s="268"/>
      <c r="D49" s="268"/>
      <c r="E49" s="269"/>
      <c r="F49" s="351" t="s">
        <v>239</v>
      </c>
      <c r="G49" s="195"/>
      <c r="H49" s="194" t="s">
        <v>156</v>
      </c>
      <c r="I49" s="195"/>
      <c r="J49" s="46"/>
      <c r="K49" s="101">
        <v>14</v>
      </c>
      <c r="L49" s="263">
        <v>55000</v>
      </c>
      <c r="M49" s="264"/>
      <c r="N49" s="220">
        <f>K49*L49</f>
        <v>770000</v>
      </c>
      <c r="O49" s="221"/>
      <c r="P49" s="65"/>
      <c r="Q49" s="65"/>
      <c r="R49" s="65"/>
      <c r="S49" s="65"/>
      <c r="T49" s="65"/>
      <c r="U49" s="65"/>
    </row>
    <row r="50" spans="1:23" ht="15" customHeight="1" x14ac:dyDescent="0.25">
      <c r="A50" s="8"/>
      <c r="B50" s="244" t="s">
        <v>157</v>
      </c>
      <c r="C50" s="245"/>
      <c r="D50" s="245"/>
      <c r="E50" s="246"/>
      <c r="F50" s="351" t="s">
        <v>240</v>
      </c>
      <c r="G50" s="195"/>
      <c r="H50" s="194" t="s">
        <v>156</v>
      </c>
      <c r="I50" s="195"/>
      <c r="J50" s="46"/>
      <c r="K50" s="101">
        <v>4</v>
      </c>
      <c r="L50" s="263">
        <v>70000</v>
      </c>
      <c r="M50" s="264"/>
      <c r="N50" s="220">
        <f>K50*L50</f>
        <v>280000</v>
      </c>
      <c r="O50" s="221"/>
      <c r="P50" s="66"/>
      <c r="Q50" s="66"/>
      <c r="R50" s="66"/>
      <c r="S50" s="66"/>
      <c r="T50" s="66"/>
      <c r="U50" s="66"/>
    </row>
    <row r="51" spans="1:23" ht="15" customHeight="1" x14ac:dyDescent="0.25">
      <c r="A51" s="8"/>
      <c r="B51" s="205"/>
      <c r="C51" s="206"/>
      <c r="D51" s="206"/>
      <c r="E51" s="207"/>
      <c r="F51" s="205"/>
      <c r="G51" s="207"/>
      <c r="H51" s="205"/>
      <c r="I51" s="207"/>
      <c r="J51" s="55"/>
      <c r="K51" s="56"/>
      <c r="L51" s="205"/>
      <c r="M51" s="207"/>
      <c r="N51" s="208"/>
      <c r="O51" s="209"/>
      <c r="P51" s="63"/>
      <c r="Q51" s="63"/>
      <c r="R51" s="63"/>
      <c r="S51" s="63"/>
      <c r="T51" s="63"/>
      <c r="U51" s="63"/>
    </row>
    <row r="52" spans="1:23" ht="14.45" hidden="1" customHeight="1" x14ac:dyDescent="0.25">
      <c r="A52" s="233" t="str">
        <f>'FORMAT KAK'!A56&amp;'FORMAT KAK'!A57</f>
        <v>Tahap II- Pelaksanaan Sosialisasi dan Advokasi Kebijakan Bidang Pendidikan</v>
      </c>
      <c r="B52" s="234"/>
      <c r="C52" s="234"/>
      <c r="D52" s="234"/>
      <c r="E52" s="235"/>
      <c r="F52" s="194"/>
      <c r="G52" s="195"/>
      <c r="H52" s="194"/>
      <c r="I52" s="195"/>
      <c r="J52" s="46"/>
      <c r="K52" s="47"/>
      <c r="L52" s="220"/>
      <c r="M52" s="221"/>
      <c r="N52" s="270">
        <f>SUM(N54:O72)</f>
        <v>0</v>
      </c>
      <c r="O52" s="271"/>
      <c r="P52" s="61"/>
      <c r="Q52" s="61"/>
      <c r="R52" s="61"/>
      <c r="S52" s="61"/>
      <c r="T52" s="61"/>
      <c r="U52" s="61"/>
      <c r="W52" s="51">
        <f>N52</f>
        <v>0</v>
      </c>
    </row>
    <row r="53" spans="1:23" hidden="1" x14ac:dyDescent="0.25">
      <c r="A53" s="7"/>
      <c r="B53" s="236" t="s">
        <v>89</v>
      </c>
      <c r="C53" s="237"/>
      <c r="D53" s="237"/>
      <c r="E53" s="238"/>
      <c r="F53" s="194"/>
      <c r="G53" s="195"/>
      <c r="H53" s="194"/>
      <c r="I53" s="195"/>
      <c r="J53" s="46"/>
      <c r="K53" s="47"/>
      <c r="L53" s="220"/>
      <c r="M53" s="221"/>
      <c r="N53" s="270"/>
      <c r="O53" s="271"/>
      <c r="P53" s="61"/>
      <c r="Q53" s="61"/>
      <c r="R53" s="61"/>
      <c r="S53" s="61"/>
      <c r="T53" s="61"/>
      <c r="U53" s="61"/>
    </row>
    <row r="54" spans="1:23" ht="15" hidden="1" customHeight="1" x14ac:dyDescent="0.25">
      <c r="A54" s="284"/>
      <c r="B54" s="239" t="s">
        <v>87</v>
      </c>
      <c r="C54" s="240"/>
      <c r="D54" s="240"/>
      <c r="E54" s="241"/>
      <c r="F54" s="49">
        <v>257</v>
      </c>
      <c r="G54" s="50" t="s">
        <v>181</v>
      </c>
      <c r="H54" s="242" t="s">
        <v>88</v>
      </c>
      <c r="I54" s="243"/>
      <c r="J54" s="93"/>
      <c r="K54" s="94"/>
      <c r="L54" s="191">
        <v>30000</v>
      </c>
      <c r="M54" s="192"/>
      <c r="N54" s="272">
        <f>J54*L54</f>
        <v>0</v>
      </c>
      <c r="O54" s="273"/>
      <c r="P54" s="67"/>
      <c r="Q54" s="67"/>
      <c r="R54" s="67"/>
      <c r="S54" s="67"/>
      <c r="T54" s="67"/>
      <c r="U54" s="67"/>
    </row>
    <row r="55" spans="1:23" hidden="1" x14ac:dyDescent="0.25">
      <c r="A55" s="285"/>
      <c r="B55" s="310"/>
      <c r="C55" s="311"/>
      <c r="D55" s="311"/>
      <c r="E55" s="312"/>
      <c r="F55" s="194"/>
      <c r="G55" s="195"/>
      <c r="H55" s="194"/>
      <c r="I55" s="195"/>
      <c r="J55" s="44"/>
      <c r="K55" s="45"/>
      <c r="L55" s="194"/>
      <c r="M55" s="195"/>
      <c r="N55" s="265"/>
      <c r="O55" s="266"/>
      <c r="P55" s="64"/>
      <c r="Q55" s="64"/>
      <c r="R55" s="64"/>
      <c r="S55" s="64"/>
      <c r="T55" s="64"/>
      <c r="U55" s="64"/>
    </row>
    <row r="56" spans="1:23" hidden="1" x14ac:dyDescent="0.25">
      <c r="A56" s="75"/>
      <c r="B56" s="244" t="s">
        <v>153</v>
      </c>
      <c r="C56" s="245"/>
      <c r="D56" s="245"/>
      <c r="E56" s="246"/>
      <c r="F56" s="44">
        <v>257</v>
      </c>
      <c r="G56" s="45" t="s">
        <v>154</v>
      </c>
      <c r="H56" s="194" t="s">
        <v>91</v>
      </c>
      <c r="I56" s="195"/>
      <c r="J56" s="44"/>
      <c r="K56" s="45"/>
      <c r="L56" s="247">
        <v>150000</v>
      </c>
      <c r="M56" s="248"/>
      <c r="N56" s="308">
        <f>J56*L56</f>
        <v>0</v>
      </c>
      <c r="O56" s="309"/>
      <c r="P56" s="66"/>
      <c r="Q56" s="66"/>
      <c r="R56" s="66"/>
      <c r="S56" s="66"/>
      <c r="T56" s="66"/>
      <c r="U56" s="66"/>
    </row>
    <row r="57" spans="1:23" hidden="1" x14ac:dyDescent="0.25">
      <c r="A57" s="75"/>
      <c r="B57" s="205"/>
      <c r="C57" s="206"/>
      <c r="D57" s="206"/>
      <c r="E57" s="207"/>
      <c r="F57" s="205"/>
      <c r="G57" s="207"/>
      <c r="H57" s="205"/>
      <c r="I57" s="207"/>
      <c r="J57" s="55"/>
      <c r="K57" s="56"/>
      <c r="L57" s="205"/>
      <c r="M57" s="207"/>
      <c r="N57" s="208"/>
      <c r="O57" s="209"/>
      <c r="P57" s="63"/>
      <c r="Q57" s="63"/>
      <c r="R57" s="63"/>
      <c r="S57" s="63"/>
      <c r="T57" s="63"/>
      <c r="U57" s="63"/>
    </row>
    <row r="58" spans="1:23" ht="32.25" hidden="1" customHeight="1" x14ac:dyDescent="0.25">
      <c r="A58" s="75"/>
      <c r="B58" s="236" t="s">
        <v>182</v>
      </c>
      <c r="C58" s="237"/>
      <c r="D58" s="237"/>
      <c r="E58" s="238"/>
      <c r="F58" s="194"/>
      <c r="G58" s="195"/>
      <c r="H58" s="194"/>
      <c r="I58" s="195"/>
      <c r="J58" s="46"/>
      <c r="K58" s="47"/>
      <c r="L58" s="220"/>
      <c r="M58" s="221"/>
      <c r="N58" s="265"/>
      <c r="O58" s="266"/>
      <c r="P58" s="64"/>
      <c r="Q58" s="64"/>
      <c r="R58" s="64"/>
      <c r="S58" s="64"/>
      <c r="T58" s="64"/>
      <c r="U58" s="64"/>
    </row>
    <row r="59" spans="1:23" ht="15" hidden="1" customHeight="1" x14ac:dyDescent="0.25">
      <c r="A59" s="75"/>
      <c r="B59" s="267" t="s">
        <v>159</v>
      </c>
      <c r="C59" s="268"/>
      <c r="D59" s="268"/>
      <c r="E59" s="269"/>
      <c r="F59" s="194" t="s">
        <v>160</v>
      </c>
      <c r="G59" s="195"/>
      <c r="H59" s="194" t="s">
        <v>156</v>
      </c>
      <c r="I59" s="195"/>
      <c r="J59" s="46"/>
      <c r="K59" s="47"/>
      <c r="L59" s="220">
        <v>3983400</v>
      </c>
      <c r="M59" s="221"/>
      <c r="N59" s="220">
        <f>L59*J59</f>
        <v>0</v>
      </c>
      <c r="O59" s="221"/>
      <c r="P59" s="65"/>
      <c r="Q59" s="65"/>
      <c r="R59" s="65"/>
      <c r="S59" s="65"/>
      <c r="T59" s="65"/>
      <c r="U59" s="65"/>
    </row>
    <row r="60" spans="1:23" hidden="1" x14ac:dyDescent="0.25">
      <c r="A60" s="75"/>
      <c r="B60" s="318"/>
      <c r="C60" s="319"/>
      <c r="D60" s="319"/>
      <c r="E60" s="320"/>
      <c r="F60" s="194"/>
      <c r="G60" s="195"/>
      <c r="H60" s="194"/>
      <c r="I60" s="195"/>
      <c r="J60" s="46"/>
      <c r="K60" s="47"/>
      <c r="L60" s="220"/>
      <c r="M60" s="221"/>
      <c r="N60" s="220"/>
      <c r="O60" s="221"/>
      <c r="P60" s="65"/>
      <c r="Q60" s="65"/>
      <c r="R60" s="65"/>
      <c r="S60" s="65"/>
      <c r="T60" s="65"/>
      <c r="U60" s="65"/>
    </row>
    <row r="61" spans="1:23" ht="15" hidden="1" customHeight="1" x14ac:dyDescent="0.25">
      <c r="A61" s="75"/>
      <c r="B61" s="236" t="s">
        <v>183</v>
      </c>
      <c r="C61" s="237"/>
      <c r="D61" s="237"/>
      <c r="E61" s="238"/>
      <c r="F61" s="194"/>
      <c r="G61" s="195"/>
      <c r="H61" s="194"/>
      <c r="I61" s="195"/>
      <c r="J61" s="46"/>
      <c r="K61" s="47"/>
      <c r="L61" s="220"/>
      <c r="M61" s="221"/>
      <c r="N61" s="265"/>
      <c r="O61" s="266"/>
      <c r="P61" s="64"/>
      <c r="Q61" s="64"/>
      <c r="R61" s="64"/>
      <c r="S61" s="64"/>
      <c r="T61" s="64"/>
      <c r="U61" s="64"/>
    </row>
    <row r="62" spans="1:23" hidden="1" x14ac:dyDescent="0.25">
      <c r="A62" s="75"/>
      <c r="B62" s="244" t="s">
        <v>163</v>
      </c>
      <c r="C62" s="245"/>
      <c r="D62" s="245"/>
      <c r="E62" s="246"/>
      <c r="F62" s="321" t="s">
        <v>164</v>
      </c>
      <c r="G62" s="322"/>
      <c r="H62" s="321" t="s">
        <v>91</v>
      </c>
      <c r="I62" s="322"/>
      <c r="J62" s="46"/>
      <c r="K62" s="47"/>
      <c r="L62" s="220">
        <v>300</v>
      </c>
      <c r="M62" s="221"/>
      <c r="N62" s="220">
        <f>L62*J62</f>
        <v>0</v>
      </c>
      <c r="O62" s="221"/>
      <c r="P62" s="65"/>
      <c r="Q62" s="65"/>
      <c r="R62" s="65"/>
      <c r="S62" s="65"/>
      <c r="T62" s="65"/>
      <c r="U62" s="65"/>
    </row>
    <row r="63" spans="1:23" hidden="1" x14ac:dyDescent="0.25">
      <c r="A63" s="75"/>
      <c r="B63" s="318"/>
      <c r="C63" s="319"/>
      <c r="D63" s="319"/>
      <c r="E63" s="320"/>
      <c r="F63" s="194"/>
      <c r="G63" s="195"/>
      <c r="H63" s="194"/>
      <c r="I63" s="195"/>
      <c r="J63" s="46"/>
      <c r="K63" s="47"/>
      <c r="L63" s="220"/>
      <c r="M63" s="221"/>
      <c r="N63" s="220"/>
      <c r="O63" s="221"/>
      <c r="P63" s="65"/>
      <c r="Q63" s="65"/>
      <c r="R63" s="65"/>
      <c r="S63" s="65"/>
      <c r="T63" s="65"/>
      <c r="U63" s="65"/>
    </row>
    <row r="64" spans="1:23" ht="30.75" hidden="1" customHeight="1" x14ac:dyDescent="0.25">
      <c r="A64" s="75"/>
      <c r="B64" s="236" t="s">
        <v>184</v>
      </c>
      <c r="C64" s="237"/>
      <c r="D64" s="237"/>
      <c r="E64" s="238"/>
      <c r="F64" s="194"/>
      <c r="G64" s="195"/>
      <c r="H64" s="194"/>
      <c r="I64" s="195"/>
      <c r="J64" s="46"/>
      <c r="K64" s="47"/>
      <c r="L64" s="220"/>
      <c r="M64" s="221"/>
      <c r="N64" s="265"/>
      <c r="O64" s="266"/>
      <c r="P64" s="64"/>
      <c r="Q64" s="64"/>
      <c r="R64" s="64"/>
      <c r="S64" s="64"/>
      <c r="T64" s="64"/>
      <c r="U64" s="64"/>
    </row>
    <row r="65" spans="1:25" ht="34.5" hidden="1" customHeight="1" x14ac:dyDescent="0.25">
      <c r="A65" s="75"/>
      <c r="B65" s="213" t="s">
        <v>165</v>
      </c>
      <c r="C65" s="186"/>
      <c r="D65" s="186"/>
      <c r="E65" s="187"/>
      <c r="F65" s="190">
        <v>80</v>
      </c>
      <c r="G65" s="189"/>
      <c r="H65" s="190" t="s">
        <v>91</v>
      </c>
      <c r="I65" s="189"/>
      <c r="J65" s="93"/>
      <c r="K65" s="94"/>
      <c r="L65" s="191">
        <v>500000</v>
      </c>
      <c r="M65" s="192"/>
      <c r="N65" s="193">
        <f>L65*J65</f>
        <v>0</v>
      </c>
      <c r="O65" s="193"/>
      <c r="P65" s="68"/>
      <c r="Q65" s="68"/>
      <c r="R65" s="68"/>
      <c r="S65" s="68"/>
      <c r="T65" s="68"/>
      <c r="U65" s="68"/>
      <c r="X65">
        <v>73</v>
      </c>
      <c r="Y65" s="51">
        <f>X65*L65</f>
        <v>36500000</v>
      </c>
    </row>
    <row r="66" spans="1:25" hidden="1" x14ac:dyDescent="0.25">
      <c r="A66" s="75"/>
      <c r="B66" s="318"/>
      <c r="C66" s="319"/>
      <c r="D66" s="319"/>
      <c r="E66" s="320"/>
      <c r="F66" s="194"/>
      <c r="G66" s="195"/>
      <c r="H66" s="194"/>
      <c r="I66" s="195"/>
      <c r="J66" s="46"/>
      <c r="K66" s="47"/>
      <c r="L66" s="220"/>
      <c r="M66" s="221"/>
      <c r="N66" s="220"/>
      <c r="O66" s="221"/>
      <c r="P66" s="65"/>
      <c r="Q66" s="65"/>
      <c r="R66" s="65"/>
      <c r="S66" s="65"/>
      <c r="T66" s="65"/>
      <c r="U66" s="65"/>
    </row>
    <row r="67" spans="1:25" ht="49.5" hidden="1" customHeight="1" x14ac:dyDescent="0.25">
      <c r="A67" s="75"/>
      <c r="B67" s="227" t="s">
        <v>185</v>
      </c>
      <c r="C67" s="228"/>
      <c r="D67" s="228"/>
      <c r="E67" s="229"/>
      <c r="F67" s="205"/>
      <c r="G67" s="207"/>
      <c r="H67" s="205"/>
      <c r="I67" s="207"/>
      <c r="J67" s="95"/>
      <c r="K67" s="96"/>
      <c r="L67" s="199"/>
      <c r="M67" s="200"/>
      <c r="N67" s="323"/>
      <c r="O67" s="323"/>
      <c r="P67" s="63"/>
      <c r="Q67" s="63"/>
      <c r="R67" s="63"/>
      <c r="S67" s="63"/>
      <c r="T67" s="63"/>
      <c r="U67" s="63"/>
    </row>
    <row r="68" spans="1:25" hidden="1" x14ac:dyDescent="0.25">
      <c r="A68" s="75"/>
      <c r="B68" s="213" t="s">
        <v>174</v>
      </c>
      <c r="C68" s="186"/>
      <c r="D68" s="186"/>
      <c r="E68" s="187"/>
      <c r="F68" s="274" t="s">
        <v>176</v>
      </c>
      <c r="G68" s="275"/>
      <c r="H68" s="274" t="s">
        <v>91</v>
      </c>
      <c r="I68" s="275"/>
      <c r="J68" s="95"/>
      <c r="K68" s="96"/>
      <c r="L68" s="199">
        <v>1000000</v>
      </c>
      <c r="M68" s="200"/>
      <c r="N68" s="276">
        <f>L68*J68</f>
        <v>0</v>
      </c>
      <c r="O68" s="276"/>
      <c r="P68" s="69"/>
      <c r="Q68" s="69"/>
      <c r="R68" s="69"/>
      <c r="S68" s="69"/>
      <c r="T68" s="69"/>
      <c r="U68" s="69"/>
    </row>
    <row r="69" spans="1:25" hidden="1" x14ac:dyDescent="0.25">
      <c r="A69" s="75"/>
      <c r="B69" s="213" t="s">
        <v>175</v>
      </c>
      <c r="C69" s="186"/>
      <c r="D69" s="186"/>
      <c r="E69" s="187"/>
      <c r="F69" s="274" t="s">
        <v>177</v>
      </c>
      <c r="G69" s="275"/>
      <c r="H69" s="274" t="s">
        <v>91</v>
      </c>
      <c r="I69" s="275"/>
      <c r="J69" s="95"/>
      <c r="K69" s="96"/>
      <c r="L69" s="199">
        <v>450000</v>
      </c>
      <c r="M69" s="200"/>
      <c r="N69" s="276">
        <f>L69*J69</f>
        <v>0</v>
      </c>
      <c r="O69" s="276"/>
      <c r="P69" s="69"/>
      <c r="Q69" s="69"/>
      <c r="R69" s="69"/>
      <c r="S69" s="69"/>
      <c r="T69" s="69"/>
      <c r="U69" s="69"/>
    </row>
    <row r="70" spans="1:25" hidden="1" x14ac:dyDescent="0.25">
      <c r="A70" s="75"/>
      <c r="B70" s="205"/>
      <c r="C70" s="206"/>
      <c r="D70" s="206"/>
      <c r="E70" s="207"/>
      <c r="F70" s="205"/>
      <c r="G70" s="207"/>
      <c r="H70" s="205"/>
      <c r="I70" s="207"/>
      <c r="J70" s="55"/>
      <c r="K70" s="56"/>
      <c r="L70" s="205"/>
      <c r="M70" s="207"/>
      <c r="N70" s="208"/>
      <c r="O70" s="209"/>
      <c r="P70" s="63"/>
      <c r="Q70" s="63"/>
      <c r="R70" s="63"/>
      <c r="S70" s="63"/>
      <c r="T70" s="63"/>
      <c r="U70" s="63"/>
    </row>
    <row r="71" spans="1:25" ht="15" hidden="1" customHeight="1" x14ac:dyDescent="0.25">
      <c r="A71" s="75"/>
      <c r="B71" s="236" t="s">
        <v>167</v>
      </c>
      <c r="C71" s="237"/>
      <c r="D71" s="237"/>
      <c r="E71" s="238"/>
      <c r="F71" s="194"/>
      <c r="G71" s="195"/>
      <c r="H71" s="194"/>
      <c r="I71" s="195"/>
      <c r="J71" s="46"/>
      <c r="K71" s="47"/>
      <c r="L71" s="220"/>
      <c r="M71" s="221"/>
      <c r="N71" s="278"/>
      <c r="O71" s="278"/>
      <c r="P71" s="64"/>
      <c r="Q71" s="64"/>
      <c r="R71" s="64"/>
      <c r="S71" s="64"/>
      <c r="T71" s="64"/>
      <c r="U71" s="64"/>
    </row>
    <row r="72" spans="1:25" ht="15" hidden="1" customHeight="1" x14ac:dyDescent="0.25">
      <c r="A72" s="75"/>
      <c r="B72" s="267" t="s">
        <v>161</v>
      </c>
      <c r="C72" s="268"/>
      <c r="D72" s="268"/>
      <c r="E72" s="269"/>
      <c r="F72" s="194" t="s">
        <v>162</v>
      </c>
      <c r="G72" s="195"/>
      <c r="H72" s="194" t="s">
        <v>156</v>
      </c>
      <c r="I72" s="195"/>
      <c r="J72" s="46"/>
      <c r="K72" s="47"/>
      <c r="L72" s="220">
        <v>289900</v>
      </c>
      <c r="M72" s="221"/>
      <c r="N72" s="324">
        <f>L72*J72</f>
        <v>0</v>
      </c>
      <c r="O72" s="324"/>
      <c r="P72" s="65"/>
      <c r="Q72" s="65"/>
      <c r="R72" s="65"/>
      <c r="S72" s="65"/>
      <c r="T72" s="65"/>
      <c r="U72" s="65"/>
    </row>
    <row r="73" spans="1:25" hidden="1" x14ac:dyDescent="0.25">
      <c r="A73" s="75"/>
      <c r="B73" s="205"/>
      <c r="C73" s="206"/>
      <c r="D73" s="206"/>
      <c r="E73" s="207"/>
      <c r="F73" s="205"/>
      <c r="G73" s="207"/>
      <c r="H73" s="205"/>
      <c r="I73" s="207"/>
      <c r="J73" s="55"/>
      <c r="K73" s="56"/>
      <c r="L73" s="205"/>
      <c r="M73" s="207"/>
      <c r="N73" s="208"/>
      <c r="O73" s="209"/>
      <c r="P73" s="63"/>
      <c r="Q73" s="63"/>
      <c r="R73" s="63"/>
      <c r="S73" s="63"/>
      <c r="T73" s="63"/>
      <c r="U73" s="63"/>
    </row>
    <row r="74" spans="1:25" hidden="1" x14ac:dyDescent="0.25">
      <c r="A74" s="4"/>
      <c r="B74" s="249"/>
      <c r="C74" s="250"/>
      <c r="D74" s="250"/>
      <c r="E74" s="251"/>
      <c r="F74" s="194"/>
      <c r="G74" s="195"/>
      <c r="H74" s="194"/>
      <c r="I74" s="195"/>
      <c r="J74" s="46"/>
      <c r="K74" s="47"/>
      <c r="L74" s="220"/>
      <c r="M74" s="221"/>
      <c r="N74" s="196"/>
      <c r="O74" s="196"/>
      <c r="P74" s="62"/>
      <c r="Q74" s="62"/>
      <c r="R74" s="62"/>
      <c r="S74" s="62"/>
      <c r="T74" s="62"/>
      <c r="U74" s="62"/>
    </row>
    <row r="75" spans="1:25" ht="14.45" hidden="1" customHeight="1" x14ac:dyDescent="0.25">
      <c r="A75" s="315" t="str">
        <f>'FORMAT KAK'!A60&amp;'FORMAT KAK'!A61</f>
        <v>Tahap III- Bimtek Implementasi Kurikulum Merdeka</v>
      </c>
      <c r="B75" s="316"/>
      <c r="C75" s="316"/>
      <c r="D75" s="316"/>
      <c r="E75" s="317"/>
      <c r="F75" s="194"/>
      <c r="G75" s="195"/>
      <c r="H75" s="194"/>
      <c r="I75" s="195"/>
      <c r="J75" s="46"/>
      <c r="K75" s="47"/>
      <c r="L75" s="220"/>
      <c r="M75" s="221"/>
      <c r="N75" s="259">
        <f>SUM(N77:O95)</f>
        <v>0</v>
      </c>
      <c r="O75" s="259"/>
      <c r="P75" s="61"/>
      <c r="Q75" s="61"/>
      <c r="R75" s="61"/>
      <c r="S75" s="61"/>
      <c r="T75" s="61"/>
      <c r="U75" s="61"/>
      <c r="W75" s="51">
        <f>N75</f>
        <v>0</v>
      </c>
    </row>
    <row r="76" spans="1:25" hidden="1" x14ac:dyDescent="0.25">
      <c r="A76" s="7"/>
      <c r="B76" s="227" t="s">
        <v>89</v>
      </c>
      <c r="C76" s="228"/>
      <c r="D76" s="228"/>
      <c r="E76" s="229"/>
      <c r="F76" s="205"/>
      <c r="G76" s="207"/>
      <c r="H76" s="205"/>
      <c r="I76" s="207"/>
      <c r="J76" s="95"/>
      <c r="K76" s="96"/>
      <c r="L76" s="199"/>
      <c r="M76" s="200"/>
      <c r="N76" s="314"/>
      <c r="O76" s="314"/>
      <c r="P76" s="70"/>
      <c r="Q76" s="70"/>
      <c r="R76" s="70"/>
      <c r="S76" s="70"/>
      <c r="T76" s="70"/>
      <c r="U76" s="70"/>
    </row>
    <row r="77" spans="1:25" ht="15" hidden="1" customHeight="1" x14ac:dyDescent="0.25">
      <c r="A77" s="7"/>
      <c r="B77" s="210" t="s">
        <v>87</v>
      </c>
      <c r="C77" s="211"/>
      <c r="D77" s="211"/>
      <c r="E77" s="212"/>
      <c r="F77" s="53">
        <v>257</v>
      </c>
      <c r="G77" s="54" t="s">
        <v>181</v>
      </c>
      <c r="H77" s="203" t="s">
        <v>88</v>
      </c>
      <c r="I77" s="204"/>
      <c r="J77" s="95"/>
      <c r="K77" s="96"/>
      <c r="L77" s="199">
        <v>30000</v>
      </c>
      <c r="M77" s="200"/>
      <c r="N77" s="201">
        <f>J77*L77</f>
        <v>0</v>
      </c>
      <c r="O77" s="202"/>
      <c r="P77" s="71"/>
      <c r="Q77" s="71"/>
      <c r="R77" s="71"/>
      <c r="S77" s="71"/>
      <c r="T77" s="71"/>
      <c r="U77" s="71"/>
    </row>
    <row r="78" spans="1:25" ht="15" hidden="1" customHeight="1" x14ac:dyDescent="0.25">
      <c r="A78" s="7"/>
      <c r="B78" s="210" t="s">
        <v>152</v>
      </c>
      <c r="C78" s="211"/>
      <c r="D78" s="211"/>
      <c r="E78" s="212"/>
      <c r="F78" s="205"/>
      <c r="G78" s="207"/>
      <c r="H78" s="205"/>
      <c r="I78" s="207"/>
      <c r="J78" s="55"/>
      <c r="K78" s="56"/>
      <c r="L78" s="205"/>
      <c r="M78" s="207"/>
      <c r="N78" s="208"/>
      <c r="O78" s="209"/>
      <c r="P78" s="63"/>
      <c r="Q78" s="63"/>
      <c r="R78" s="63"/>
      <c r="S78" s="63"/>
      <c r="T78" s="63"/>
      <c r="U78" s="63"/>
    </row>
    <row r="79" spans="1:25" hidden="1" x14ac:dyDescent="0.25">
      <c r="A79" s="7"/>
      <c r="B79" s="213" t="s">
        <v>153</v>
      </c>
      <c r="C79" s="186"/>
      <c r="D79" s="186"/>
      <c r="E79" s="187"/>
      <c r="F79" s="55">
        <v>259</v>
      </c>
      <c r="G79" s="56" t="s">
        <v>154</v>
      </c>
      <c r="H79" s="205" t="s">
        <v>91</v>
      </c>
      <c r="I79" s="207"/>
      <c r="J79" s="55"/>
      <c r="K79" s="56"/>
      <c r="L79" s="222">
        <v>150000</v>
      </c>
      <c r="M79" s="223"/>
      <c r="N79" s="325">
        <f>J79*L79</f>
        <v>0</v>
      </c>
      <c r="O79" s="326"/>
      <c r="P79" s="72"/>
      <c r="Q79" s="72"/>
      <c r="R79" s="72"/>
      <c r="S79" s="72"/>
      <c r="T79" s="72"/>
      <c r="U79" s="72"/>
    </row>
    <row r="80" spans="1:25" hidden="1" x14ac:dyDescent="0.25">
      <c r="A80" s="7"/>
      <c r="B80" s="205"/>
      <c r="C80" s="206"/>
      <c r="D80" s="206"/>
      <c r="E80" s="207"/>
      <c r="F80" s="205"/>
      <c r="G80" s="207"/>
      <c r="H80" s="205"/>
      <c r="I80" s="207"/>
      <c r="J80" s="55"/>
      <c r="K80" s="56"/>
      <c r="L80" s="205"/>
      <c r="M80" s="207"/>
      <c r="N80" s="208"/>
      <c r="O80" s="209"/>
      <c r="P80" s="63"/>
      <c r="Q80" s="63"/>
      <c r="R80" s="63"/>
      <c r="S80" s="63"/>
      <c r="T80" s="63"/>
      <c r="U80" s="63"/>
    </row>
    <row r="81" spans="1:21" ht="30" hidden="1" customHeight="1" x14ac:dyDescent="0.25">
      <c r="A81" s="7"/>
      <c r="B81" s="227" t="s">
        <v>170</v>
      </c>
      <c r="C81" s="228"/>
      <c r="D81" s="228"/>
      <c r="E81" s="229"/>
      <c r="F81" s="205"/>
      <c r="G81" s="207"/>
      <c r="H81" s="205"/>
      <c r="I81" s="207"/>
      <c r="J81" s="55"/>
      <c r="K81" s="56"/>
      <c r="L81" s="205"/>
      <c r="M81" s="207"/>
      <c r="N81" s="208"/>
      <c r="O81" s="209"/>
      <c r="P81" s="63"/>
      <c r="Q81" s="63"/>
      <c r="R81" s="63"/>
      <c r="S81" s="63"/>
      <c r="T81" s="63"/>
      <c r="U81" s="63"/>
    </row>
    <row r="82" spans="1:21" hidden="1" x14ac:dyDescent="0.25">
      <c r="A82" s="7"/>
      <c r="B82" s="213" t="s">
        <v>171</v>
      </c>
      <c r="C82" s="186"/>
      <c r="D82" s="186"/>
      <c r="E82" s="187"/>
      <c r="F82" s="274" t="s">
        <v>172</v>
      </c>
      <c r="G82" s="275"/>
      <c r="H82" s="205" t="s">
        <v>156</v>
      </c>
      <c r="I82" s="207"/>
      <c r="J82" s="95"/>
      <c r="K82" s="96"/>
      <c r="L82" s="199">
        <v>10000</v>
      </c>
      <c r="M82" s="200"/>
      <c r="N82" s="276">
        <f>J82*L82</f>
        <v>0</v>
      </c>
      <c r="O82" s="276"/>
      <c r="P82" s="69"/>
      <c r="Q82" s="69"/>
      <c r="R82" s="69"/>
      <c r="S82" s="69"/>
      <c r="T82" s="69"/>
      <c r="U82" s="69"/>
    </row>
    <row r="83" spans="1:21" hidden="1" x14ac:dyDescent="0.25">
      <c r="A83" s="7"/>
      <c r="B83" s="217"/>
      <c r="C83" s="218"/>
      <c r="D83" s="218"/>
      <c r="E83" s="219"/>
      <c r="F83" s="205"/>
      <c r="G83" s="207"/>
      <c r="H83" s="205"/>
      <c r="I83" s="207"/>
      <c r="J83" s="95"/>
      <c r="K83" s="96"/>
      <c r="L83" s="199"/>
      <c r="M83" s="200"/>
      <c r="N83" s="276"/>
      <c r="O83" s="276"/>
      <c r="P83" s="69"/>
      <c r="Q83" s="69"/>
      <c r="R83" s="69"/>
      <c r="S83" s="69"/>
      <c r="T83" s="69"/>
      <c r="U83" s="69"/>
    </row>
    <row r="84" spans="1:21" ht="30" hidden="1" customHeight="1" x14ac:dyDescent="0.25">
      <c r="A84" s="7"/>
      <c r="B84" s="227" t="s">
        <v>158</v>
      </c>
      <c r="C84" s="228"/>
      <c r="D84" s="228"/>
      <c r="E84" s="229"/>
      <c r="F84" s="205"/>
      <c r="G84" s="207"/>
      <c r="H84" s="205"/>
      <c r="I84" s="207"/>
      <c r="J84" s="95"/>
      <c r="K84" s="96"/>
      <c r="L84" s="199"/>
      <c r="M84" s="200"/>
      <c r="N84" s="323"/>
      <c r="O84" s="323"/>
      <c r="P84" s="63"/>
      <c r="Q84" s="63"/>
      <c r="R84" s="63"/>
      <c r="S84" s="63"/>
      <c r="T84" s="63"/>
      <c r="U84" s="63"/>
    </row>
    <row r="85" spans="1:21" ht="15" hidden="1" customHeight="1" x14ac:dyDescent="0.25">
      <c r="A85" s="7"/>
      <c r="B85" s="230" t="s">
        <v>159</v>
      </c>
      <c r="C85" s="231"/>
      <c r="D85" s="231"/>
      <c r="E85" s="232"/>
      <c r="F85" s="205" t="s">
        <v>160</v>
      </c>
      <c r="G85" s="207"/>
      <c r="H85" s="205" t="s">
        <v>156</v>
      </c>
      <c r="I85" s="207"/>
      <c r="J85" s="95"/>
      <c r="K85" s="96"/>
      <c r="L85" s="199">
        <v>3983400</v>
      </c>
      <c r="M85" s="200"/>
      <c r="N85" s="276">
        <f>L85*J85</f>
        <v>0</v>
      </c>
      <c r="O85" s="276"/>
      <c r="P85" s="69"/>
      <c r="Q85" s="69"/>
      <c r="R85" s="69"/>
      <c r="S85" s="69"/>
      <c r="T85" s="69"/>
      <c r="U85" s="69"/>
    </row>
    <row r="86" spans="1:21" hidden="1" x14ac:dyDescent="0.25">
      <c r="A86" s="7"/>
      <c r="B86" s="224"/>
      <c r="C86" s="225"/>
      <c r="D86" s="225"/>
      <c r="E86" s="226"/>
      <c r="F86" s="205"/>
      <c r="G86" s="207"/>
      <c r="H86" s="205"/>
      <c r="I86" s="207"/>
      <c r="J86" s="95"/>
      <c r="K86" s="96"/>
      <c r="L86" s="199"/>
      <c r="M86" s="200"/>
      <c r="N86" s="199"/>
      <c r="O86" s="200"/>
      <c r="P86" s="69"/>
      <c r="Q86" s="69"/>
      <c r="R86" s="69"/>
      <c r="S86" s="69"/>
      <c r="T86" s="69"/>
      <c r="U86" s="69"/>
    </row>
    <row r="87" spans="1:21" ht="45.75" hidden="1" customHeight="1" x14ac:dyDescent="0.25">
      <c r="A87" s="7"/>
      <c r="B87" s="227" t="s">
        <v>173</v>
      </c>
      <c r="C87" s="228"/>
      <c r="D87" s="228"/>
      <c r="E87" s="229"/>
      <c r="F87" s="205"/>
      <c r="G87" s="207"/>
      <c r="H87" s="205"/>
      <c r="I87" s="207"/>
      <c r="J87" s="95"/>
      <c r="K87" s="96"/>
      <c r="L87" s="199"/>
      <c r="M87" s="200"/>
      <c r="N87" s="323"/>
      <c r="O87" s="323"/>
      <c r="P87" s="63"/>
      <c r="Q87" s="63"/>
      <c r="R87" s="63"/>
      <c r="S87" s="63"/>
      <c r="T87" s="63"/>
      <c r="U87" s="63"/>
    </row>
    <row r="88" spans="1:21" hidden="1" x14ac:dyDescent="0.25">
      <c r="A88" s="7"/>
      <c r="B88" s="213" t="s">
        <v>174</v>
      </c>
      <c r="C88" s="186"/>
      <c r="D88" s="186"/>
      <c r="E88" s="187"/>
      <c r="F88" s="274" t="s">
        <v>176</v>
      </c>
      <c r="G88" s="275"/>
      <c r="H88" s="274" t="s">
        <v>91</v>
      </c>
      <c r="I88" s="275"/>
      <c r="J88" s="95"/>
      <c r="K88" s="96"/>
      <c r="L88" s="199">
        <v>1000000</v>
      </c>
      <c r="M88" s="200"/>
      <c r="N88" s="276">
        <f>L88*J88</f>
        <v>0</v>
      </c>
      <c r="O88" s="276"/>
      <c r="P88" s="69"/>
      <c r="Q88" s="69"/>
      <c r="R88" s="69"/>
      <c r="S88" s="69"/>
      <c r="T88" s="69"/>
      <c r="U88" s="69"/>
    </row>
    <row r="89" spans="1:21" hidden="1" x14ac:dyDescent="0.25">
      <c r="A89" s="7"/>
      <c r="B89" s="213" t="s">
        <v>175</v>
      </c>
      <c r="C89" s="186"/>
      <c r="D89" s="186"/>
      <c r="E89" s="187"/>
      <c r="F89" s="274" t="s">
        <v>177</v>
      </c>
      <c r="G89" s="275"/>
      <c r="H89" s="274" t="s">
        <v>91</v>
      </c>
      <c r="I89" s="275"/>
      <c r="J89" s="95"/>
      <c r="K89" s="96"/>
      <c r="L89" s="199">
        <v>450000</v>
      </c>
      <c r="M89" s="200"/>
      <c r="N89" s="276">
        <f>L89*J89</f>
        <v>0</v>
      </c>
      <c r="O89" s="276"/>
      <c r="P89" s="69"/>
      <c r="Q89" s="69"/>
      <c r="R89" s="69"/>
      <c r="S89" s="69"/>
      <c r="T89" s="69"/>
      <c r="U89" s="69"/>
    </row>
    <row r="90" spans="1:21" hidden="1" x14ac:dyDescent="0.25">
      <c r="A90" s="7"/>
      <c r="B90" s="213"/>
      <c r="C90" s="186"/>
      <c r="D90" s="186"/>
      <c r="E90" s="187"/>
      <c r="F90" s="274"/>
      <c r="G90" s="275"/>
      <c r="H90" s="274"/>
      <c r="I90" s="275"/>
      <c r="J90" s="95"/>
      <c r="K90" s="96"/>
      <c r="L90" s="199"/>
      <c r="M90" s="200"/>
      <c r="N90" s="276"/>
      <c r="O90" s="276"/>
      <c r="P90" s="69"/>
      <c r="Q90" s="69"/>
      <c r="R90" s="69"/>
      <c r="S90" s="69"/>
      <c r="T90" s="69"/>
      <c r="U90" s="69"/>
    </row>
    <row r="91" spans="1:21" ht="30.75" hidden="1" customHeight="1" x14ac:dyDescent="0.25">
      <c r="A91" s="7"/>
      <c r="B91" s="227" t="s">
        <v>166</v>
      </c>
      <c r="C91" s="228"/>
      <c r="D91" s="228"/>
      <c r="E91" s="229"/>
      <c r="F91" s="205"/>
      <c r="G91" s="207"/>
      <c r="H91" s="205"/>
      <c r="I91" s="207"/>
      <c r="J91" s="95"/>
      <c r="K91" s="96"/>
      <c r="L91" s="199"/>
      <c r="M91" s="200"/>
      <c r="N91" s="323"/>
      <c r="O91" s="323"/>
      <c r="P91" s="63"/>
      <c r="Q91" s="63"/>
      <c r="R91" s="63"/>
      <c r="S91" s="63"/>
      <c r="T91" s="63"/>
      <c r="U91" s="63"/>
    </row>
    <row r="92" spans="1:21" ht="15" hidden="1" customHeight="1" x14ac:dyDescent="0.25">
      <c r="A92" s="7"/>
      <c r="B92" s="213" t="s">
        <v>165</v>
      </c>
      <c r="C92" s="186"/>
      <c r="D92" s="186"/>
      <c r="E92" s="187"/>
      <c r="F92" s="274" t="s">
        <v>178</v>
      </c>
      <c r="G92" s="275"/>
      <c r="H92" s="274" t="s">
        <v>91</v>
      </c>
      <c r="I92" s="275"/>
      <c r="J92" s="95"/>
      <c r="K92" s="96"/>
      <c r="L92" s="199">
        <v>59800000</v>
      </c>
      <c r="M92" s="200"/>
      <c r="N92" s="276">
        <f>L92*J92</f>
        <v>0</v>
      </c>
      <c r="O92" s="276"/>
      <c r="P92" s="69"/>
      <c r="Q92" s="69"/>
      <c r="R92" s="69"/>
      <c r="S92" s="69"/>
      <c r="T92" s="69"/>
      <c r="U92" s="69"/>
    </row>
    <row r="93" spans="1:21" hidden="1" x14ac:dyDescent="0.25">
      <c r="A93" s="7"/>
      <c r="B93" s="327"/>
      <c r="C93" s="328"/>
      <c r="D93" s="328"/>
      <c r="E93" s="329"/>
      <c r="F93" s="205"/>
      <c r="G93" s="207"/>
      <c r="H93" s="205"/>
      <c r="I93" s="207"/>
      <c r="J93" s="95"/>
      <c r="K93" s="96"/>
      <c r="L93" s="199"/>
      <c r="M93" s="200"/>
      <c r="N93" s="199"/>
      <c r="O93" s="200"/>
      <c r="P93" s="69"/>
      <c r="Q93" s="69"/>
      <c r="R93" s="69"/>
      <c r="S93" s="69"/>
      <c r="T93" s="69"/>
      <c r="U93" s="69"/>
    </row>
    <row r="94" spans="1:21" ht="15" hidden="1" customHeight="1" x14ac:dyDescent="0.25">
      <c r="A94" s="7"/>
      <c r="B94" s="227" t="s">
        <v>167</v>
      </c>
      <c r="C94" s="228"/>
      <c r="D94" s="228"/>
      <c r="E94" s="229"/>
      <c r="F94" s="205"/>
      <c r="G94" s="207"/>
      <c r="H94" s="205"/>
      <c r="I94" s="207"/>
      <c r="J94" s="95"/>
      <c r="K94" s="96"/>
      <c r="L94" s="199"/>
      <c r="M94" s="200"/>
      <c r="N94" s="323"/>
      <c r="O94" s="323"/>
      <c r="P94" s="63"/>
      <c r="Q94" s="63"/>
      <c r="R94" s="63"/>
      <c r="S94" s="63"/>
      <c r="T94" s="63"/>
      <c r="U94" s="63"/>
    </row>
    <row r="95" spans="1:21" ht="21" hidden="1" customHeight="1" x14ac:dyDescent="0.25">
      <c r="A95" s="7"/>
      <c r="B95" s="230" t="s">
        <v>161</v>
      </c>
      <c r="C95" s="231"/>
      <c r="D95" s="231"/>
      <c r="E95" s="232"/>
      <c r="F95" s="205" t="s">
        <v>162</v>
      </c>
      <c r="G95" s="207"/>
      <c r="H95" s="205" t="s">
        <v>156</v>
      </c>
      <c r="I95" s="207"/>
      <c r="J95" s="95"/>
      <c r="K95" s="96"/>
      <c r="L95" s="199">
        <v>289900</v>
      </c>
      <c r="M95" s="200"/>
      <c r="N95" s="276">
        <f>L95*J95</f>
        <v>0</v>
      </c>
      <c r="O95" s="276"/>
      <c r="P95" s="69"/>
      <c r="Q95" s="69"/>
      <c r="R95" s="69"/>
      <c r="S95" s="69"/>
      <c r="T95" s="69"/>
      <c r="U95" s="69"/>
    </row>
    <row r="96" spans="1:21" hidden="1" x14ac:dyDescent="0.25">
      <c r="A96" s="4"/>
      <c r="B96" s="214"/>
      <c r="C96" s="215"/>
      <c r="D96" s="215"/>
      <c r="E96" s="216"/>
      <c r="F96" s="194"/>
      <c r="G96" s="195"/>
      <c r="H96" s="194"/>
      <c r="I96" s="195"/>
      <c r="J96" s="46"/>
      <c r="K96" s="47"/>
      <c r="L96" s="220"/>
      <c r="M96" s="221"/>
      <c r="N96" s="196"/>
      <c r="O96" s="196"/>
      <c r="P96" s="62"/>
      <c r="Q96" s="62"/>
      <c r="R96" s="62"/>
      <c r="S96" s="62"/>
      <c r="T96" s="62"/>
      <c r="U96" s="62"/>
    </row>
    <row r="97" spans="1:23" ht="18" hidden="1" customHeight="1" x14ac:dyDescent="0.25">
      <c r="A97" s="236" t="str">
        <f>'FORMAT KAK'!A64&amp;'FORMAT KAK'!A65</f>
        <v xml:space="preserve">Tahap IV- Bintek Proktor Asesmen Nasional Berbasis Komputer </v>
      </c>
      <c r="B97" s="237"/>
      <c r="C97" s="237"/>
      <c r="D97" s="237"/>
      <c r="E97" s="238"/>
      <c r="F97" s="194"/>
      <c r="G97" s="195"/>
      <c r="H97" s="194"/>
      <c r="I97" s="195"/>
      <c r="J97" s="46"/>
      <c r="K97" s="47"/>
      <c r="L97" s="220"/>
      <c r="M97" s="221"/>
      <c r="N97" s="259">
        <f>SUM(N98:O106)</f>
        <v>0</v>
      </c>
      <c r="O97" s="259"/>
      <c r="P97" s="61"/>
      <c r="Q97" s="61"/>
      <c r="R97" s="61"/>
      <c r="S97" s="61"/>
      <c r="T97" s="61"/>
      <c r="U97" s="61"/>
      <c r="W97" s="51">
        <f>N97</f>
        <v>0</v>
      </c>
    </row>
    <row r="98" spans="1:23" ht="33" hidden="1" customHeight="1" x14ac:dyDescent="0.25">
      <c r="A98" s="7"/>
      <c r="B98" s="227" t="s">
        <v>186</v>
      </c>
      <c r="C98" s="228"/>
      <c r="D98" s="228"/>
      <c r="E98" s="229"/>
      <c r="F98" s="205"/>
      <c r="G98" s="207"/>
      <c r="H98" s="205"/>
      <c r="I98" s="207"/>
      <c r="J98" s="95"/>
      <c r="K98" s="96"/>
      <c r="L98" s="199"/>
      <c r="M98" s="200"/>
      <c r="N98" s="323"/>
      <c r="O98" s="323"/>
      <c r="P98" s="63"/>
      <c r="Q98" s="63"/>
      <c r="R98" s="63"/>
      <c r="S98" s="63"/>
      <c r="T98" s="63"/>
      <c r="U98" s="63"/>
    </row>
    <row r="99" spans="1:23" ht="31.5" hidden="1" customHeight="1" x14ac:dyDescent="0.25">
      <c r="A99" s="7"/>
      <c r="B99" s="213" t="s">
        <v>165</v>
      </c>
      <c r="C99" s="186"/>
      <c r="D99" s="186"/>
      <c r="E99" s="187"/>
      <c r="F99" s="274" t="s">
        <v>179</v>
      </c>
      <c r="G99" s="275"/>
      <c r="H99" s="274" t="s">
        <v>91</v>
      </c>
      <c r="I99" s="275"/>
      <c r="J99" s="95"/>
      <c r="K99" s="96"/>
      <c r="L99" s="199">
        <v>500000</v>
      </c>
      <c r="M99" s="200"/>
      <c r="N99" s="276">
        <f>L99*J99</f>
        <v>0</v>
      </c>
      <c r="O99" s="276"/>
      <c r="P99" s="69"/>
      <c r="Q99" s="69"/>
      <c r="R99" s="69"/>
      <c r="S99" s="69"/>
      <c r="T99" s="69"/>
      <c r="U99" s="69"/>
    </row>
    <row r="100" spans="1:23" ht="13.5" hidden="1" customHeight="1" x14ac:dyDescent="0.25">
      <c r="A100" s="7"/>
      <c r="B100" s="330"/>
      <c r="C100" s="331"/>
      <c r="D100" s="331"/>
      <c r="E100" s="332"/>
      <c r="F100" s="194"/>
      <c r="G100" s="195"/>
      <c r="H100" s="194"/>
      <c r="I100" s="195"/>
      <c r="J100" s="46"/>
      <c r="K100" s="47"/>
      <c r="L100" s="220"/>
      <c r="M100" s="221"/>
      <c r="N100" s="333"/>
      <c r="O100" s="334"/>
      <c r="P100" s="62"/>
      <c r="Q100" s="62"/>
      <c r="R100" s="62"/>
      <c r="S100" s="62"/>
      <c r="T100" s="62"/>
      <c r="U100" s="62"/>
    </row>
    <row r="101" spans="1:23" ht="45.75" hidden="1" customHeight="1" x14ac:dyDescent="0.25">
      <c r="A101" s="7"/>
      <c r="B101" s="227" t="s">
        <v>187</v>
      </c>
      <c r="C101" s="228"/>
      <c r="D101" s="228"/>
      <c r="E101" s="229"/>
      <c r="F101" s="205"/>
      <c r="G101" s="207"/>
      <c r="H101" s="205"/>
      <c r="I101" s="207"/>
      <c r="J101" s="95"/>
      <c r="K101" s="96"/>
      <c r="L101" s="199"/>
      <c r="M101" s="200"/>
      <c r="N101" s="323"/>
      <c r="O101" s="323"/>
      <c r="P101" s="63"/>
      <c r="Q101" s="63"/>
      <c r="R101" s="63"/>
      <c r="S101" s="63"/>
      <c r="T101" s="63"/>
      <c r="U101" s="63"/>
    </row>
    <row r="102" spans="1:23" hidden="1" x14ac:dyDescent="0.25">
      <c r="A102" s="7"/>
      <c r="B102" s="213" t="s">
        <v>174</v>
      </c>
      <c r="C102" s="186"/>
      <c r="D102" s="186"/>
      <c r="E102" s="187"/>
      <c r="F102" s="274" t="s">
        <v>176</v>
      </c>
      <c r="G102" s="275"/>
      <c r="H102" s="274" t="s">
        <v>91</v>
      </c>
      <c r="I102" s="275"/>
      <c r="J102" s="95"/>
      <c r="K102" s="96"/>
      <c r="L102" s="199">
        <v>750000</v>
      </c>
      <c r="M102" s="200"/>
      <c r="N102" s="276">
        <f>L102*J102</f>
        <v>0</v>
      </c>
      <c r="O102" s="276"/>
      <c r="P102" s="69"/>
      <c r="Q102" s="69"/>
      <c r="R102" s="69"/>
      <c r="S102" s="69"/>
      <c r="T102" s="69"/>
      <c r="U102" s="69"/>
    </row>
    <row r="103" spans="1:23" hidden="1" x14ac:dyDescent="0.25">
      <c r="A103" s="7"/>
      <c r="B103" s="213" t="s">
        <v>175</v>
      </c>
      <c r="C103" s="186"/>
      <c r="D103" s="186"/>
      <c r="E103" s="187"/>
      <c r="F103" s="274" t="s">
        <v>180</v>
      </c>
      <c r="G103" s="275"/>
      <c r="H103" s="274" t="s">
        <v>91</v>
      </c>
      <c r="I103" s="275"/>
      <c r="J103" s="95"/>
      <c r="K103" s="96"/>
      <c r="L103" s="199">
        <v>900000</v>
      </c>
      <c r="M103" s="200"/>
      <c r="N103" s="276">
        <f>L103*J103</f>
        <v>0</v>
      </c>
      <c r="O103" s="276"/>
      <c r="P103" s="69"/>
      <c r="Q103" s="69"/>
      <c r="R103" s="69"/>
      <c r="S103" s="69"/>
      <c r="T103" s="69"/>
      <c r="U103" s="69"/>
    </row>
    <row r="104" spans="1:23" ht="13.5" hidden="1" customHeight="1" x14ac:dyDescent="0.25">
      <c r="A104" s="7"/>
      <c r="B104" s="330"/>
      <c r="C104" s="331"/>
      <c r="D104" s="331"/>
      <c r="E104" s="332"/>
      <c r="F104" s="194"/>
      <c r="G104" s="195"/>
      <c r="H104" s="194"/>
      <c r="I104" s="195"/>
      <c r="J104" s="46"/>
      <c r="K104" s="47"/>
      <c r="L104" s="220"/>
      <c r="M104" s="221"/>
      <c r="N104" s="333"/>
      <c r="O104" s="334"/>
      <c r="P104" s="62"/>
      <c r="Q104" s="62"/>
      <c r="R104" s="62"/>
      <c r="S104" s="62"/>
      <c r="T104" s="62"/>
      <c r="U104" s="62"/>
    </row>
    <row r="105" spans="1:23" ht="30.75" hidden="1" customHeight="1" x14ac:dyDescent="0.25">
      <c r="A105" s="7"/>
      <c r="B105" s="227" t="s">
        <v>158</v>
      </c>
      <c r="C105" s="228"/>
      <c r="D105" s="228"/>
      <c r="E105" s="229"/>
      <c r="F105" s="205"/>
      <c r="G105" s="207"/>
      <c r="H105" s="205"/>
      <c r="I105" s="207"/>
      <c r="J105" s="95"/>
      <c r="K105" s="96"/>
      <c r="L105" s="199"/>
      <c r="M105" s="200"/>
      <c r="N105" s="323"/>
      <c r="O105" s="323"/>
      <c r="P105" s="63"/>
      <c r="Q105" s="63"/>
      <c r="R105" s="63"/>
      <c r="S105" s="63"/>
      <c r="T105" s="63"/>
      <c r="U105" s="63"/>
    </row>
    <row r="106" spans="1:23" ht="18" hidden="1" customHeight="1" x14ac:dyDescent="0.25">
      <c r="A106" s="7"/>
      <c r="B106" s="230" t="s">
        <v>159</v>
      </c>
      <c r="C106" s="231"/>
      <c r="D106" s="231"/>
      <c r="E106" s="232"/>
      <c r="F106" s="205" t="s">
        <v>160</v>
      </c>
      <c r="G106" s="207"/>
      <c r="H106" s="205" t="s">
        <v>156</v>
      </c>
      <c r="I106" s="207"/>
      <c r="J106" s="95"/>
      <c r="K106" s="96"/>
      <c r="L106" s="199">
        <v>3983400</v>
      </c>
      <c r="M106" s="200"/>
      <c r="N106" s="276">
        <f>L106*J106</f>
        <v>0</v>
      </c>
      <c r="O106" s="276"/>
      <c r="P106" s="69"/>
      <c r="Q106" s="69"/>
      <c r="R106" s="69"/>
      <c r="S106" s="69"/>
      <c r="T106" s="69"/>
      <c r="U106" s="69"/>
    </row>
    <row r="107" spans="1:23" ht="13.5" hidden="1" customHeight="1" x14ac:dyDescent="0.25">
      <c r="A107" s="7"/>
      <c r="B107" s="330"/>
      <c r="C107" s="331"/>
      <c r="D107" s="331"/>
      <c r="E107" s="332"/>
      <c r="F107" s="194"/>
      <c r="G107" s="195"/>
      <c r="H107" s="194"/>
      <c r="I107" s="195"/>
      <c r="J107" s="46"/>
      <c r="K107" s="47"/>
      <c r="L107" s="220"/>
      <c r="M107" s="221"/>
      <c r="N107" s="333"/>
      <c r="O107" s="334"/>
      <c r="P107" s="62"/>
      <c r="Q107" s="62"/>
      <c r="R107" s="62"/>
      <c r="S107" s="62"/>
      <c r="T107" s="62"/>
      <c r="U107" s="62"/>
    </row>
    <row r="108" spans="1:23" ht="36.75" customHeight="1" x14ac:dyDescent="0.25">
      <c r="A108" s="227" t="str">
        <f>'FORMAT KAK'!A68&amp;'FORMAT KAK'!A69</f>
        <v>Tahap II- Pelaksanaan Penyiapan dan Tindak Lanjut Evaluasi Satuan Pendidikan</v>
      </c>
      <c r="B108" s="228"/>
      <c r="C108" s="228"/>
      <c r="D108" s="228"/>
      <c r="E108" s="229"/>
      <c r="F108" s="194"/>
      <c r="G108" s="195"/>
      <c r="H108" s="194"/>
      <c r="I108" s="195"/>
      <c r="J108" s="46"/>
      <c r="K108" s="47"/>
      <c r="L108" s="220"/>
      <c r="M108" s="221"/>
      <c r="N108" s="362">
        <f>SUM(N110:O140)</f>
        <v>271344700</v>
      </c>
      <c r="O108" s="363"/>
      <c r="P108" s="61"/>
      <c r="Q108" s="61"/>
      <c r="R108" s="74" t="s">
        <v>195</v>
      </c>
      <c r="S108" s="61"/>
      <c r="T108" s="61"/>
      <c r="U108" s="61"/>
      <c r="W108" s="51">
        <f>N108</f>
        <v>271344700</v>
      </c>
    </row>
    <row r="109" spans="1:23" ht="50.25" customHeight="1" x14ac:dyDescent="0.25">
      <c r="A109" s="85"/>
      <c r="B109" s="227" t="s">
        <v>199</v>
      </c>
      <c r="C109" s="228"/>
      <c r="D109" s="228"/>
      <c r="E109" s="229"/>
      <c r="F109" s="205"/>
      <c r="G109" s="207"/>
      <c r="H109" s="205"/>
      <c r="I109" s="207"/>
      <c r="J109" s="95"/>
      <c r="K109" s="96"/>
      <c r="L109" s="199"/>
      <c r="M109" s="200"/>
      <c r="N109" s="323"/>
      <c r="O109" s="323"/>
      <c r="P109" s="63"/>
      <c r="Q109" s="63"/>
      <c r="R109" s="63"/>
      <c r="S109" s="63" t="s">
        <v>196</v>
      </c>
      <c r="T109" s="63"/>
      <c r="U109" s="63"/>
    </row>
    <row r="110" spans="1:23" ht="50.25" customHeight="1" x14ac:dyDescent="0.25">
      <c r="A110" s="126"/>
      <c r="B110" s="185" t="s">
        <v>200</v>
      </c>
      <c r="C110" s="186"/>
      <c r="D110" s="186"/>
      <c r="E110" s="187"/>
      <c r="F110" s="350" t="s">
        <v>214</v>
      </c>
      <c r="G110" s="189"/>
      <c r="H110" s="190" t="s">
        <v>91</v>
      </c>
      <c r="I110" s="189"/>
      <c r="J110" s="93"/>
      <c r="K110" s="94">
        <v>9</v>
      </c>
      <c r="L110" s="191">
        <v>1700000</v>
      </c>
      <c r="M110" s="192"/>
      <c r="N110" s="193">
        <f t="shared" ref="N110:N113" si="3">L110*K110</f>
        <v>15300000</v>
      </c>
      <c r="O110" s="193"/>
      <c r="P110" s="63"/>
      <c r="Q110" s="63"/>
      <c r="R110" s="63"/>
      <c r="S110" s="63"/>
      <c r="T110" s="63"/>
      <c r="U110" s="63"/>
    </row>
    <row r="111" spans="1:23" ht="50.25" customHeight="1" x14ac:dyDescent="0.25">
      <c r="A111" s="126"/>
      <c r="B111" s="185" t="s">
        <v>200</v>
      </c>
      <c r="C111" s="186"/>
      <c r="D111" s="186"/>
      <c r="E111" s="187"/>
      <c r="F111" s="350" t="s">
        <v>235</v>
      </c>
      <c r="G111" s="189"/>
      <c r="H111" s="190" t="s">
        <v>91</v>
      </c>
      <c r="I111" s="189"/>
      <c r="J111" s="93"/>
      <c r="K111" s="94">
        <v>3</v>
      </c>
      <c r="L111" s="191">
        <v>500000</v>
      </c>
      <c r="M111" s="192"/>
      <c r="N111" s="193">
        <f t="shared" si="3"/>
        <v>1500000</v>
      </c>
      <c r="O111" s="193"/>
      <c r="P111" s="63"/>
      <c r="Q111" s="63"/>
      <c r="R111" s="63"/>
      <c r="S111" s="63"/>
      <c r="T111" s="63"/>
      <c r="U111" s="63"/>
    </row>
    <row r="112" spans="1:23" ht="50.25" customHeight="1" x14ac:dyDescent="0.25">
      <c r="A112" s="126"/>
      <c r="B112" s="185" t="s">
        <v>200</v>
      </c>
      <c r="C112" s="186"/>
      <c r="D112" s="186"/>
      <c r="E112" s="187"/>
      <c r="F112" s="350" t="s">
        <v>176</v>
      </c>
      <c r="G112" s="189"/>
      <c r="H112" s="190" t="s">
        <v>91</v>
      </c>
      <c r="I112" s="189"/>
      <c r="J112" s="93"/>
      <c r="K112" s="94">
        <v>1</v>
      </c>
      <c r="L112" s="191">
        <v>750000</v>
      </c>
      <c r="M112" s="192"/>
      <c r="N112" s="193">
        <f t="shared" si="3"/>
        <v>750000</v>
      </c>
      <c r="O112" s="193"/>
      <c r="P112" s="63"/>
      <c r="Q112" s="63"/>
      <c r="R112" s="63"/>
      <c r="S112" s="63"/>
      <c r="T112" s="63"/>
      <c r="U112" s="63"/>
    </row>
    <row r="113" spans="1:21" ht="50.25" customHeight="1" x14ac:dyDescent="0.25">
      <c r="A113" s="126"/>
      <c r="B113" s="185" t="s">
        <v>200</v>
      </c>
      <c r="C113" s="186"/>
      <c r="D113" s="186"/>
      <c r="E113" s="187"/>
      <c r="F113" s="188" t="s">
        <v>215</v>
      </c>
      <c r="G113" s="189"/>
      <c r="H113" s="190" t="s">
        <v>91</v>
      </c>
      <c r="I113" s="189"/>
      <c r="J113" s="93"/>
      <c r="K113" s="94">
        <v>1</v>
      </c>
      <c r="L113" s="191">
        <v>500000</v>
      </c>
      <c r="M113" s="192"/>
      <c r="N113" s="193">
        <f t="shared" si="3"/>
        <v>500000</v>
      </c>
      <c r="O113" s="193"/>
      <c r="P113" s="63"/>
      <c r="Q113" s="63"/>
      <c r="R113" s="63"/>
      <c r="S113" s="63"/>
      <c r="T113" s="63"/>
      <c r="U113" s="63"/>
    </row>
    <row r="114" spans="1:21" x14ac:dyDescent="0.25">
      <c r="A114" s="85"/>
      <c r="B114" s="104"/>
      <c r="C114" s="88"/>
      <c r="D114" s="88"/>
      <c r="E114" s="90"/>
      <c r="F114" s="105"/>
      <c r="G114" s="106"/>
      <c r="H114" s="105"/>
      <c r="I114" s="106"/>
      <c r="J114" s="99"/>
      <c r="K114" s="100"/>
      <c r="L114" s="99"/>
      <c r="M114" s="100"/>
      <c r="N114" s="89"/>
      <c r="O114" s="89"/>
      <c r="P114" s="69"/>
      <c r="Q114" s="69"/>
      <c r="R114" s="69"/>
      <c r="S114" s="69"/>
      <c r="T114" s="69"/>
      <c r="U114" s="69"/>
    </row>
    <row r="115" spans="1:21" ht="18.75" customHeight="1" x14ac:dyDescent="0.25">
      <c r="A115" s="85"/>
      <c r="B115" s="227" t="s">
        <v>90</v>
      </c>
      <c r="C115" s="228"/>
      <c r="D115" s="228"/>
      <c r="E115" s="229"/>
      <c r="F115" s="205"/>
      <c r="G115" s="207"/>
      <c r="H115" s="205"/>
      <c r="I115" s="207"/>
      <c r="J115" s="95"/>
      <c r="K115" s="96"/>
      <c r="L115" s="199"/>
      <c r="M115" s="200"/>
      <c r="N115" s="314"/>
      <c r="O115" s="314"/>
      <c r="P115" s="70"/>
      <c r="Q115" s="70"/>
      <c r="R115" s="70"/>
      <c r="S115" s="70"/>
      <c r="T115" s="70"/>
      <c r="U115" s="70"/>
    </row>
    <row r="116" spans="1:21" ht="18.75" customHeight="1" x14ac:dyDescent="0.25">
      <c r="A116" s="85"/>
      <c r="B116" s="210" t="s">
        <v>87</v>
      </c>
      <c r="C116" s="211"/>
      <c r="D116" s="211"/>
      <c r="E116" s="212"/>
      <c r="F116" s="53">
        <v>3312</v>
      </c>
      <c r="G116" s="54" t="s">
        <v>181</v>
      </c>
      <c r="H116" s="203" t="s">
        <v>88</v>
      </c>
      <c r="I116" s="204"/>
      <c r="J116" s="95"/>
      <c r="K116" s="96">
        <v>3312</v>
      </c>
      <c r="L116" s="199">
        <v>27500</v>
      </c>
      <c r="M116" s="200"/>
      <c r="N116" s="201">
        <f>K116*L116</f>
        <v>91080000</v>
      </c>
      <c r="O116" s="202"/>
      <c r="P116" s="71"/>
      <c r="Q116" s="71"/>
      <c r="R116" s="71"/>
      <c r="S116" s="71"/>
      <c r="T116" s="71"/>
      <c r="U116" s="71"/>
    </row>
    <row r="117" spans="1:21" ht="18.75" customHeight="1" x14ac:dyDescent="0.25">
      <c r="A117" s="118"/>
      <c r="B117" s="210" t="s">
        <v>87</v>
      </c>
      <c r="C117" s="211"/>
      <c r="D117" s="211"/>
      <c r="E117" s="212"/>
      <c r="F117" s="53">
        <v>3917</v>
      </c>
      <c r="G117" s="54" t="s">
        <v>181</v>
      </c>
      <c r="H117" s="203" t="s">
        <v>88</v>
      </c>
      <c r="I117" s="204"/>
      <c r="J117" s="95"/>
      <c r="K117" s="96">
        <v>3917</v>
      </c>
      <c r="L117" s="199">
        <v>10000</v>
      </c>
      <c r="M117" s="200"/>
      <c r="N117" s="201">
        <f>K117*L117</f>
        <v>39170000</v>
      </c>
      <c r="O117" s="202"/>
      <c r="P117" s="71"/>
      <c r="Q117" s="71"/>
      <c r="R117" s="71"/>
      <c r="S117" s="71"/>
      <c r="T117" s="71"/>
      <c r="U117" s="71"/>
    </row>
    <row r="118" spans="1:21" ht="18.75" customHeight="1" x14ac:dyDescent="0.25">
      <c r="A118" s="85"/>
      <c r="B118" s="330"/>
      <c r="C118" s="331"/>
      <c r="D118" s="331"/>
      <c r="E118" s="332"/>
      <c r="F118" s="194"/>
      <c r="G118" s="195"/>
      <c r="H118" s="194"/>
      <c r="I118" s="195"/>
      <c r="J118" s="46"/>
      <c r="K118" s="47"/>
      <c r="L118" s="220"/>
      <c r="M118" s="221"/>
      <c r="N118" s="333"/>
      <c r="O118" s="334"/>
      <c r="P118" s="62"/>
      <c r="Q118" s="62"/>
      <c r="R118" s="62"/>
      <c r="S118" s="62"/>
      <c r="T118" s="62"/>
      <c r="U118" s="62"/>
    </row>
    <row r="119" spans="1:21" ht="40.5" customHeight="1" x14ac:dyDescent="0.25">
      <c r="A119" s="85"/>
      <c r="B119" s="227" t="s">
        <v>202</v>
      </c>
      <c r="C119" s="228"/>
      <c r="D119" s="228"/>
      <c r="E119" s="229"/>
      <c r="F119" s="205"/>
      <c r="G119" s="207"/>
      <c r="H119" s="205"/>
      <c r="I119" s="207"/>
      <c r="J119" s="95"/>
      <c r="K119" s="96"/>
      <c r="L119" s="199"/>
      <c r="M119" s="200"/>
      <c r="N119" s="314"/>
      <c r="O119" s="314"/>
      <c r="P119" s="70"/>
      <c r="Q119" s="70"/>
      <c r="R119" s="70"/>
      <c r="S119" s="70"/>
      <c r="T119" s="70"/>
      <c r="U119" s="70"/>
    </row>
    <row r="120" spans="1:21" ht="18.75" customHeight="1" x14ac:dyDescent="0.25">
      <c r="A120" s="85"/>
      <c r="B120" s="185" t="s">
        <v>203</v>
      </c>
      <c r="C120" s="186"/>
      <c r="D120" s="186"/>
      <c r="E120" s="187"/>
      <c r="F120" s="53">
        <v>8515</v>
      </c>
      <c r="G120" s="124" t="s">
        <v>205</v>
      </c>
      <c r="H120" s="203" t="s">
        <v>88</v>
      </c>
      <c r="I120" s="204"/>
      <c r="J120" s="95"/>
      <c r="K120" s="96">
        <v>8515</v>
      </c>
      <c r="L120" s="199">
        <v>300</v>
      </c>
      <c r="M120" s="200"/>
      <c r="N120" s="201">
        <f>K120*L120</f>
        <v>2554500</v>
      </c>
      <c r="O120" s="202"/>
      <c r="P120" s="71"/>
      <c r="Q120" s="71"/>
      <c r="R120" s="71"/>
      <c r="S120" s="71"/>
      <c r="T120" s="71"/>
      <c r="U120" s="71"/>
    </row>
    <row r="121" spans="1:21" ht="18.75" customHeight="1" x14ac:dyDescent="0.25">
      <c r="A121" s="85"/>
      <c r="B121" s="104"/>
      <c r="C121" s="88"/>
      <c r="D121" s="88"/>
      <c r="E121" s="90"/>
      <c r="F121" s="53"/>
      <c r="G121" s="124"/>
      <c r="H121" s="203"/>
      <c r="I121" s="204"/>
      <c r="J121" s="95"/>
      <c r="K121" s="96"/>
      <c r="L121" s="86"/>
      <c r="M121" s="87"/>
      <c r="N121" s="335"/>
      <c r="O121" s="336"/>
      <c r="P121" s="71"/>
      <c r="Q121" s="71"/>
      <c r="R121" s="71"/>
      <c r="S121" s="71"/>
      <c r="T121" s="71"/>
      <c r="U121" s="71"/>
    </row>
    <row r="122" spans="1:21" ht="18.75" customHeight="1" x14ac:dyDescent="0.25">
      <c r="A122" s="85"/>
      <c r="B122" s="76"/>
      <c r="C122" s="77"/>
      <c r="D122" s="77"/>
      <c r="E122" s="78"/>
      <c r="F122" s="79"/>
      <c r="G122" s="80"/>
      <c r="H122" s="79"/>
      <c r="I122" s="80"/>
      <c r="J122" s="81"/>
      <c r="K122" s="82"/>
      <c r="L122" s="81"/>
      <c r="M122" s="82"/>
      <c r="N122" s="57"/>
      <c r="O122" s="58"/>
      <c r="P122" s="62"/>
      <c r="Q122" s="62"/>
      <c r="R122" s="62"/>
      <c r="S122" s="62"/>
      <c r="T122" s="62"/>
      <c r="U122" s="62"/>
    </row>
    <row r="123" spans="1:21" ht="38.25" customHeight="1" x14ac:dyDescent="0.25">
      <c r="A123" s="85"/>
      <c r="B123" s="227" t="s">
        <v>213</v>
      </c>
      <c r="C123" s="228"/>
      <c r="D123" s="228"/>
      <c r="E123" s="229"/>
      <c r="F123" s="205"/>
      <c r="G123" s="207"/>
      <c r="H123" s="205"/>
      <c r="I123" s="207"/>
      <c r="J123" s="95"/>
      <c r="K123" s="96"/>
      <c r="L123" s="199"/>
      <c r="M123" s="200"/>
      <c r="N123" s="314"/>
      <c r="O123" s="314"/>
      <c r="P123" s="62"/>
      <c r="Q123" s="62"/>
      <c r="R123" s="62"/>
      <c r="S123" s="62"/>
      <c r="T123" s="62"/>
      <c r="U123" s="62"/>
    </row>
    <row r="124" spans="1:21" ht="18.75" customHeight="1" x14ac:dyDescent="0.25">
      <c r="A124" s="85"/>
      <c r="B124" s="313" t="s">
        <v>212</v>
      </c>
      <c r="C124" s="186"/>
      <c r="D124" s="186"/>
      <c r="E124" s="187"/>
      <c r="F124" s="53">
        <v>6</v>
      </c>
      <c r="G124" s="147" t="s">
        <v>190</v>
      </c>
      <c r="H124" s="203" t="s">
        <v>88</v>
      </c>
      <c r="I124" s="204"/>
      <c r="J124" s="95"/>
      <c r="K124" s="96">
        <v>6</v>
      </c>
      <c r="L124" s="199">
        <v>150000</v>
      </c>
      <c r="M124" s="200"/>
      <c r="N124" s="201">
        <f>K124*L124</f>
        <v>900000</v>
      </c>
      <c r="O124" s="202"/>
      <c r="P124" s="62"/>
      <c r="Q124" s="62"/>
      <c r="R124" s="62"/>
      <c r="S124" s="62"/>
      <c r="T124" s="62"/>
      <c r="U124" s="62"/>
    </row>
    <row r="125" spans="1:21" ht="18.75" customHeight="1" x14ac:dyDescent="0.25">
      <c r="A125" s="140"/>
      <c r="B125" s="348" t="s">
        <v>231</v>
      </c>
      <c r="C125" s="186"/>
      <c r="D125" s="186"/>
      <c r="E125" s="187"/>
      <c r="F125" s="53">
        <v>15</v>
      </c>
      <c r="G125" s="147" t="s">
        <v>190</v>
      </c>
      <c r="H125" s="203" t="s">
        <v>88</v>
      </c>
      <c r="I125" s="204"/>
      <c r="J125" s="95"/>
      <c r="K125" s="96">
        <v>15</v>
      </c>
      <c r="L125" s="199">
        <v>10000</v>
      </c>
      <c r="M125" s="200"/>
      <c r="N125" s="201">
        <f>K125*L125</f>
        <v>150000</v>
      </c>
      <c r="O125" s="202"/>
      <c r="P125" s="62"/>
      <c r="Q125" s="62"/>
      <c r="R125" s="62"/>
      <c r="S125" s="62"/>
      <c r="T125" s="62"/>
      <c r="U125" s="62"/>
    </row>
    <row r="126" spans="1:21" ht="18.75" customHeight="1" x14ac:dyDescent="0.25">
      <c r="A126" s="140"/>
      <c r="B126" s="349" t="s">
        <v>232</v>
      </c>
      <c r="C126" s="136"/>
      <c r="D126" s="136"/>
      <c r="E126" s="137"/>
      <c r="F126" s="53">
        <v>3</v>
      </c>
      <c r="G126" s="147" t="s">
        <v>190</v>
      </c>
      <c r="H126" s="203" t="s">
        <v>88</v>
      </c>
      <c r="I126" s="204"/>
      <c r="J126" s="95"/>
      <c r="K126" s="96">
        <v>3</v>
      </c>
      <c r="L126" s="134"/>
      <c r="M126" s="135">
        <v>300000</v>
      </c>
      <c r="N126" s="201">
        <f>K126*M126</f>
        <v>900000</v>
      </c>
      <c r="O126" s="202"/>
      <c r="P126" s="62"/>
      <c r="Q126" s="62"/>
      <c r="R126" s="62"/>
      <c r="S126" s="62"/>
      <c r="T126" s="62"/>
      <c r="U126" s="62"/>
    </row>
    <row r="127" spans="1:21" ht="18.75" customHeight="1" x14ac:dyDescent="0.25">
      <c r="A127" s="140"/>
      <c r="B127" s="349" t="s">
        <v>233</v>
      </c>
      <c r="C127" s="136"/>
      <c r="D127" s="136"/>
      <c r="E127" s="137"/>
      <c r="F127" s="53">
        <v>3</v>
      </c>
      <c r="G127" s="147" t="s">
        <v>190</v>
      </c>
      <c r="H127" s="203" t="s">
        <v>88</v>
      </c>
      <c r="I127" s="204"/>
      <c r="J127" s="95"/>
      <c r="K127" s="96">
        <v>3</v>
      </c>
      <c r="L127" s="134"/>
      <c r="M127" s="135">
        <v>80000</v>
      </c>
      <c r="N127" s="201">
        <f t="shared" ref="N127:N128" si="4">K127*M127</f>
        <v>240000</v>
      </c>
      <c r="O127" s="202"/>
      <c r="P127" s="62"/>
      <c r="Q127" s="62"/>
      <c r="R127" s="62"/>
      <c r="S127" s="62"/>
      <c r="T127" s="62"/>
      <c r="U127" s="62"/>
    </row>
    <row r="128" spans="1:21" ht="18.75" customHeight="1" x14ac:dyDescent="0.25">
      <c r="A128" s="140"/>
      <c r="B128" s="349" t="s">
        <v>234</v>
      </c>
      <c r="C128" s="136"/>
      <c r="D128" s="136"/>
      <c r="E128" s="137"/>
      <c r="F128" s="53">
        <v>4</v>
      </c>
      <c r="G128" s="147" t="s">
        <v>190</v>
      </c>
      <c r="H128" s="203" t="s">
        <v>88</v>
      </c>
      <c r="I128" s="204"/>
      <c r="J128" s="95"/>
      <c r="K128" s="96">
        <v>4</v>
      </c>
      <c r="L128" s="134"/>
      <c r="M128" s="135">
        <v>750000</v>
      </c>
      <c r="N128" s="201">
        <f t="shared" si="4"/>
        <v>3000000</v>
      </c>
      <c r="O128" s="202"/>
      <c r="P128" s="62"/>
      <c r="Q128" s="62"/>
      <c r="R128" s="62"/>
      <c r="S128" s="62"/>
      <c r="T128" s="62"/>
      <c r="U128" s="62"/>
    </row>
    <row r="129" spans="1:27" ht="18.75" customHeight="1" x14ac:dyDescent="0.25">
      <c r="A129" s="85"/>
      <c r="B129" s="76"/>
      <c r="C129" s="77"/>
      <c r="D129" s="77"/>
      <c r="E129" s="78"/>
      <c r="F129" s="79"/>
      <c r="G129" s="80"/>
      <c r="H129" s="79"/>
      <c r="I129" s="80"/>
      <c r="J129" s="81"/>
      <c r="K129" s="82"/>
      <c r="L129" s="81"/>
      <c r="M129" s="82"/>
      <c r="N129" s="83"/>
      <c r="O129" s="84"/>
      <c r="P129" s="62"/>
      <c r="Q129" s="62"/>
      <c r="R129" s="62"/>
      <c r="S129" s="62"/>
      <c r="T129" s="62"/>
      <c r="U129" s="62"/>
    </row>
    <row r="130" spans="1:27" ht="37.5" customHeight="1" x14ac:dyDescent="0.25">
      <c r="A130" s="85"/>
      <c r="B130" s="227" t="s">
        <v>188</v>
      </c>
      <c r="C130" s="228"/>
      <c r="D130" s="228"/>
      <c r="E130" s="229"/>
      <c r="F130" s="205"/>
      <c r="G130" s="207"/>
      <c r="H130" s="205"/>
      <c r="I130" s="207"/>
      <c r="J130" s="95"/>
      <c r="K130" s="96"/>
      <c r="L130" s="199"/>
      <c r="M130" s="200"/>
      <c r="N130" s="306"/>
      <c r="O130" s="307"/>
      <c r="P130" s="70"/>
      <c r="Q130" s="70"/>
      <c r="R130" s="70"/>
      <c r="S130" s="70"/>
      <c r="T130" s="70"/>
      <c r="U130" s="70"/>
    </row>
    <row r="131" spans="1:27" ht="18.75" customHeight="1" x14ac:dyDescent="0.25">
      <c r="A131" s="85"/>
      <c r="B131" s="313" t="s">
        <v>217</v>
      </c>
      <c r="C131" s="186"/>
      <c r="D131" s="186"/>
      <c r="E131" s="187"/>
      <c r="F131" s="53">
        <v>100</v>
      </c>
      <c r="G131" s="352" t="s">
        <v>241</v>
      </c>
      <c r="H131" s="203" t="s">
        <v>88</v>
      </c>
      <c r="I131" s="204"/>
      <c r="J131" s="95"/>
      <c r="K131" s="96">
        <v>100</v>
      </c>
      <c r="L131" s="199">
        <v>100000</v>
      </c>
      <c r="M131" s="200"/>
      <c r="N131" s="201">
        <f>K131*L131</f>
        <v>10000000</v>
      </c>
      <c r="O131" s="202"/>
      <c r="P131" s="71"/>
      <c r="Q131" s="71"/>
      <c r="R131" s="71"/>
      <c r="S131" s="71"/>
      <c r="T131" s="71"/>
      <c r="U131" s="71"/>
    </row>
    <row r="132" spans="1:27" ht="18.75" customHeight="1" x14ac:dyDescent="0.25">
      <c r="A132" s="125"/>
      <c r="B132" s="349" t="s">
        <v>237</v>
      </c>
      <c r="C132" s="136"/>
      <c r="D132" s="136"/>
      <c r="E132" s="137"/>
      <c r="F132" s="53">
        <v>300</v>
      </c>
      <c r="G132" s="352" t="s">
        <v>207</v>
      </c>
      <c r="H132" s="138"/>
      <c r="I132" s="139"/>
      <c r="J132" s="95"/>
      <c r="K132" s="96">
        <v>300</v>
      </c>
      <c r="L132" s="134"/>
      <c r="M132" s="135">
        <v>10000</v>
      </c>
      <c r="N132" s="201">
        <f>M132*K132</f>
        <v>3000000</v>
      </c>
      <c r="O132" s="202"/>
      <c r="P132" s="71"/>
      <c r="Q132" s="71"/>
      <c r="R132" s="71"/>
      <c r="S132" s="71"/>
      <c r="T132" s="71"/>
      <c r="U132" s="71"/>
    </row>
    <row r="133" spans="1:27" ht="18.75" customHeight="1" x14ac:dyDescent="0.25">
      <c r="A133" s="125"/>
      <c r="B133" s="129"/>
      <c r="C133" s="112"/>
      <c r="D133" s="112"/>
      <c r="E133" s="113"/>
      <c r="F133" s="53"/>
      <c r="G133" s="54"/>
      <c r="H133" s="114"/>
      <c r="I133" s="115"/>
      <c r="J133" s="95"/>
      <c r="K133" s="96"/>
      <c r="L133" s="110"/>
      <c r="M133" s="111"/>
      <c r="N133" s="116"/>
      <c r="O133" s="117"/>
      <c r="P133" s="71"/>
      <c r="Q133" s="71"/>
      <c r="R133" s="71"/>
      <c r="S133" s="71"/>
      <c r="T133" s="71"/>
      <c r="U133" s="71"/>
    </row>
    <row r="134" spans="1:27" ht="38.25" customHeight="1" x14ac:dyDescent="0.25">
      <c r="A134" s="109"/>
      <c r="B134" s="227" t="s">
        <v>238</v>
      </c>
      <c r="C134" s="228"/>
      <c r="D134" s="228"/>
      <c r="E134" s="229"/>
      <c r="F134" s="205"/>
      <c r="G134" s="207"/>
      <c r="H134" s="205"/>
      <c r="I134" s="207"/>
      <c r="J134" s="95"/>
      <c r="K134" s="96"/>
      <c r="L134" s="199"/>
      <c r="M134" s="200"/>
      <c r="N134" s="306"/>
      <c r="O134" s="307"/>
      <c r="P134" s="71"/>
      <c r="Q134" s="71"/>
      <c r="R134" s="71"/>
      <c r="S134" s="71"/>
      <c r="T134" s="71"/>
      <c r="U134" s="71"/>
    </row>
    <row r="135" spans="1:27" ht="18.75" customHeight="1" x14ac:dyDescent="0.25">
      <c r="A135" s="109"/>
      <c r="B135" s="337" t="s">
        <v>206</v>
      </c>
      <c r="C135" s="186"/>
      <c r="D135" s="186"/>
      <c r="E135" s="187"/>
      <c r="F135" s="53">
        <v>500</v>
      </c>
      <c r="G135" s="54" t="s">
        <v>207</v>
      </c>
      <c r="H135" s="203" t="s">
        <v>88</v>
      </c>
      <c r="I135" s="204"/>
      <c r="J135" s="95"/>
      <c r="K135" s="96">
        <v>500</v>
      </c>
      <c r="L135" s="199">
        <v>10000</v>
      </c>
      <c r="M135" s="200"/>
      <c r="N135" s="201">
        <f>K135*L135</f>
        <v>5000000</v>
      </c>
      <c r="O135" s="202"/>
      <c r="P135" s="71"/>
      <c r="Q135" s="71"/>
      <c r="R135" s="71"/>
      <c r="S135" s="71"/>
      <c r="T135" s="71"/>
      <c r="U135" s="71"/>
    </row>
    <row r="136" spans="1:27" ht="18.75" customHeight="1" x14ac:dyDescent="0.25">
      <c r="A136" s="109"/>
      <c r="B136" s="337" t="s">
        <v>208</v>
      </c>
      <c r="C136" s="186"/>
      <c r="D136" s="186"/>
      <c r="E136" s="187"/>
      <c r="F136" s="130">
        <v>145</v>
      </c>
      <c r="G136" s="131" t="s">
        <v>209</v>
      </c>
      <c r="H136" s="203" t="s">
        <v>88</v>
      </c>
      <c r="I136" s="204"/>
      <c r="J136" s="95"/>
      <c r="K136" s="96">
        <v>145</v>
      </c>
      <c r="L136" s="199">
        <v>150000</v>
      </c>
      <c r="M136" s="200"/>
      <c r="N136" s="335">
        <f>K136*L136</f>
        <v>21750000</v>
      </c>
      <c r="O136" s="336"/>
      <c r="P136" s="71"/>
      <c r="Q136" s="71"/>
      <c r="R136" s="71"/>
      <c r="S136" s="71"/>
      <c r="T136" s="71"/>
      <c r="U136" s="71"/>
    </row>
    <row r="137" spans="1:27" ht="36" customHeight="1" x14ac:dyDescent="0.25">
      <c r="A137" s="85"/>
      <c r="B137" s="227" t="s">
        <v>189</v>
      </c>
      <c r="C137" s="228"/>
      <c r="D137" s="228"/>
      <c r="E137" s="229"/>
      <c r="F137" s="205"/>
      <c r="G137" s="207"/>
      <c r="H137" s="205"/>
      <c r="I137" s="207"/>
      <c r="J137" s="95"/>
      <c r="K137" s="96"/>
      <c r="L137" s="199"/>
      <c r="M137" s="200"/>
      <c r="N137" s="323"/>
      <c r="O137" s="323"/>
      <c r="P137" s="63"/>
      <c r="Q137" s="63"/>
      <c r="R137" s="63"/>
      <c r="S137" s="63"/>
      <c r="T137" s="63"/>
      <c r="U137" s="63"/>
    </row>
    <row r="138" spans="1:27" ht="18.75" customHeight="1" x14ac:dyDescent="0.25">
      <c r="A138" s="85"/>
      <c r="B138" s="230" t="s">
        <v>159</v>
      </c>
      <c r="C138" s="231"/>
      <c r="D138" s="231"/>
      <c r="E138" s="232"/>
      <c r="F138" s="338" t="s">
        <v>216</v>
      </c>
      <c r="G138" s="207"/>
      <c r="H138" s="205" t="s">
        <v>156</v>
      </c>
      <c r="I138" s="207"/>
      <c r="J138" s="95"/>
      <c r="K138" s="96">
        <v>3</v>
      </c>
      <c r="L138" s="199">
        <v>3983400</v>
      </c>
      <c r="M138" s="200"/>
      <c r="N138" s="201">
        <f>K138*L138</f>
        <v>11950200</v>
      </c>
      <c r="O138" s="202"/>
      <c r="P138" s="69"/>
      <c r="Q138" s="69"/>
      <c r="R138" s="69"/>
      <c r="S138" s="69"/>
      <c r="T138" s="69"/>
      <c r="U138" s="69"/>
    </row>
    <row r="139" spans="1:27" ht="18.75" customHeight="1" x14ac:dyDescent="0.25">
      <c r="A139" s="118"/>
      <c r="B139" s="348" t="s">
        <v>236</v>
      </c>
      <c r="C139" s="231"/>
      <c r="D139" s="231"/>
      <c r="E139" s="232"/>
      <c r="F139" s="353" t="s">
        <v>242</v>
      </c>
      <c r="G139" s="207"/>
      <c r="H139" s="205" t="s">
        <v>156</v>
      </c>
      <c r="I139" s="207"/>
      <c r="J139" s="95"/>
      <c r="K139" s="96">
        <v>108</v>
      </c>
      <c r="L139" s="199">
        <v>450000</v>
      </c>
      <c r="M139" s="200"/>
      <c r="N139" s="201">
        <f>K139*L139</f>
        <v>48600000</v>
      </c>
      <c r="O139" s="202"/>
      <c r="P139" s="69"/>
      <c r="Q139" s="69"/>
      <c r="R139" s="69"/>
      <c r="S139" s="69"/>
      <c r="T139" s="69"/>
      <c r="U139" s="69"/>
    </row>
    <row r="140" spans="1:27" x14ac:dyDescent="0.25">
      <c r="A140" s="4"/>
      <c r="B140" s="354" t="s">
        <v>243</v>
      </c>
      <c r="C140" s="355"/>
      <c r="D140" s="355"/>
      <c r="E140" s="356"/>
      <c r="F140" s="302"/>
      <c r="G140" s="303"/>
      <c r="H140" s="205" t="s">
        <v>156</v>
      </c>
      <c r="I140" s="207"/>
      <c r="J140" s="97"/>
      <c r="K140" s="98">
        <v>100</v>
      </c>
      <c r="L140" s="304">
        <v>150000</v>
      </c>
      <c r="M140" s="305"/>
      <c r="N140" s="277">
        <f>K140*L140</f>
        <v>15000000</v>
      </c>
      <c r="O140" s="277"/>
      <c r="P140" s="73"/>
      <c r="Q140" s="73"/>
      <c r="R140" s="73"/>
      <c r="S140" s="73"/>
      <c r="T140" s="73"/>
      <c r="U140" s="73"/>
      <c r="AA140">
        <v>344066400</v>
      </c>
    </row>
    <row r="141" spans="1:27" x14ac:dyDescent="0.25">
      <c r="A141" s="8"/>
      <c r="B141" s="357"/>
      <c r="C141" s="358"/>
      <c r="D141" s="358"/>
      <c r="E141" s="358"/>
      <c r="F141" s="359"/>
      <c r="G141" s="359"/>
      <c r="H141" s="143"/>
      <c r="I141" s="143"/>
      <c r="J141" s="360"/>
      <c r="K141" s="360"/>
      <c r="L141" s="361"/>
      <c r="M141" s="145"/>
      <c r="N141" s="144"/>
      <c r="O141" s="144"/>
      <c r="P141" s="73"/>
      <c r="Q141" s="73"/>
      <c r="R141" s="73"/>
      <c r="S141" s="73"/>
      <c r="T141" s="73"/>
      <c r="U141" s="73"/>
    </row>
    <row r="142" spans="1:27" x14ac:dyDescent="0.25">
      <c r="A142" s="161" t="s">
        <v>92</v>
      </c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3"/>
      <c r="N142" s="278">
        <f>SUM(N108+N97+N75+N52+N30)-4686800</f>
        <v>275000000</v>
      </c>
      <c r="O142" s="278"/>
      <c r="P142" s="64"/>
      <c r="Q142" s="64"/>
      <c r="R142" s="64"/>
      <c r="S142" s="64"/>
      <c r="T142" s="64"/>
      <c r="U142" s="64"/>
      <c r="W142" s="59">
        <f>SUM(W30:W138)</f>
        <v>279686800</v>
      </c>
      <c r="Y142" s="51">
        <f>AA140-N142</f>
        <v>69066400</v>
      </c>
    </row>
    <row r="143" spans="1:27" x14ac:dyDescent="0.25">
      <c r="R143" s="51">
        <f>N142-275000000</f>
        <v>0</v>
      </c>
    </row>
    <row r="145" spans="2:21" x14ac:dyDescent="0.25">
      <c r="B145" s="11" t="str">
        <f>'FORMAT KAK'!B88:D88</f>
        <v>Penanggung Jawab Kegiatan</v>
      </c>
      <c r="L145" s="14"/>
      <c r="M145" s="15" t="str">
        <f>'FORMAT KAK'!J88</f>
        <v>Pimpinan Unit Kerja</v>
      </c>
      <c r="N145" s="14"/>
    </row>
    <row r="146" spans="2:21" x14ac:dyDescent="0.25">
      <c r="B146" s="12"/>
      <c r="L146" s="16"/>
      <c r="M146" s="16"/>
      <c r="N146" s="16"/>
    </row>
    <row r="147" spans="2:21" x14ac:dyDescent="0.25">
      <c r="B147" s="12"/>
      <c r="L147" s="16"/>
      <c r="M147" s="16"/>
      <c r="N147" s="16"/>
    </row>
    <row r="148" spans="2:21" x14ac:dyDescent="0.25">
      <c r="B148" s="12"/>
      <c r="L148" s="16"/>
      <c r="M148" s="16"/>
      <c r="N148" s="16"/>
    </row>
    <row r="149" spans="2:21" x14ac:dyDescent="0.25">
      <c r="B149" s="12"/>
      <c r="L149" s="17"/>
      <c r="M149" s="17"/>
      <c r="N149" s="17"/>
      <c r="O149" s="18"/>
      <c r="P149" s="18"/>
      <c r="Q149" s="18"/>
      <c r="R149" s="18"/>
      <c r="S149" s="18"/>
      <c r="T149" s="18"/>
      <c r="U149" s="18"/>
    </row>
    <row r="150" spans="2:21" x14ac:dyDescent="0.25">
      <c r="B150" s="13" t="str">
        <f>'FORMAT KAK'!B93:D93</f>
        <v>RITA KHOTIJAH, S.Pd</v>
      </c>
      <c r="L150" s="17"/>
      <c r="M150" s="19" t="str">
        <f>'FORMAT KAK'!J93</f>
        <v>TEGUH HANDOKO, Sos.</v>
      </c>
      <c r="N150" s="17"/>
      <c r="O150" s="18"/>
      <c r="P150" s="18"/>
      <c r="Q150" s="18"/>
      <c r="R150" s="18"/>
      <c r="S150" s="18"/>
      <c r="T150" s="18"/>
      <c r="U150" s="18"/>
    </row>
    <row r="151" spans="2:21" x14ac:dyDescent="0.25">
      <c r="B151" s="12" t="str">
        <f>'FORMAT KAK'!B94:D94</f>
        <v>Pembina</v>
      </c>
      <c r="L151" s="17"/>
      <c r="M151" s="20" t="str">
        <f>'FORMAT KAK'!J94</f>
        <v>Pembina Utama Muda</v>
      </c>
      <c r="N151" s="17"/>
    </row>
    <row r="152" spans="2:21" x14ac:dyDescent="0.25">
      <c r="B152" s="12" t="str">
        <f>'FORMAT KAK'!B95:D95</f>
        <v>19680421 199412 2 004</v>
      </c>
      <c r="L152" s="16"/>
      <c r="M152" s="21" t="str">
        <f>'FORMAT KAK'!J95</f>
        <v>19710131 199003 1 001</v>
      </c>
      <c r="N152" s="16"/>
    </row>
    <row r="153" spans="2:21" x14ac:dyDescent="0.25">
      <c r="L153" s="16"/>
      <c r="M153" s="16"/>
      <c r="N153" s="16"/>
    </row>
    <row r="154" spans="2:21" x14ac:dyDescent="0.25">
      <c r="L154" s="16"/>
      <c r="M154" s="16"/>
      <c r="N154" s="16"/>
    </row>
  </sheetData>
  <mergeCells count="540">
    <mergeCell ref="N132:O132"/>
    <mergeCell ref="B125:E125"/>
    <mergeCell ref="H125:I125"/>
    <mergeCell ref="L125:M125"/>
    <mergeCell ref="N125:O125"/>
    <mergeCell ref="N126:O126"/>
    <mergeCell ref="N127:O127"/>
    <mergeCell ref="N128:O128"/>
    <mergeCell ref="H126:I126"/>
    <mergeCell ref="H127:I127"/>
    <mergeCell ref="H128:I128"/>
    <mergeCell ref="B139:E139"/>
    <mergeCell ref="F139:G139"/>
    <mergeCell ref="H139:I139"/>
    <mergeCell ref="L139:M139"/>
    <mergeCell ref="N139:O139"/>
    <mergeCell ref="B134:E134"/>
    <mergeCell ref="F134:G134"/>
    <mergeCell ref="H134:I134"/>
    <mergeCell ref="L134:M134"/>
    <mergeCell ref="N134:O134"/>
    <mergeCell ref="B135:E135"/>
    <mergeCell ref="H135:I135"/>
    <mergeCell ref="L135:M135"/>
    <mergeCell ref="N135:O135"/>
    <mergeCell ref="B136:E136"/>
    <mergeCell ref="H136:I136"/>
    <mergeCell ref="L136:M136"/>
    <mergeCell ref="N136:O136"/>
    <mergeCell ref="F137:G137"/>
    <mergeCell ref="H137:I137"/>
    <mergeCell ref="L137:M137"/>
    <mergeCell ref="N137:O137"/>
    <mergeCell ref="B138:E138"/>
    <mergeCell ref="F138:G138"/>
    <mergeCell ref="N38:O38"/>
    <mergeCell ref="H38:I38"/>
    <mergeCell ref="B117:E117"/>
    <mergeCell ref="H117:I117"/>
    <mergeCell ref="L117:M117"/>
    <mergeCell ref="N117:O117"/>
    <mergeCell ref="N121:O121"/>
    <mergeCell ref="B118:E118"/>
    <mergeCell ref="F118:G118"/>
    <mergeCell ref="H118:I118"/>
    <mergeCell ref="L118:M118"/>
    <mergeCell ref="N118:O118"/>
    <mergeCell ref="B115:E115"/>
    <mergeCell ref="F115:G115"/>
    <mergeCell ref="H115:I115"/>
    <mergeCell ref="N115:O115"/>
    <mergeCell ref="N42:O42"/>
    <mergeCell ref="N44:O44"/>
    <mergeCell ref="N45:O45"/>
    <mergeCell ref="N46:O46"/>
    <mergeCell ref="H42:I42"/>
    <mergeCell ref="H44:I44"/>
    <mergeCell ref="H45:I45"/>
    <mergeCell ref="H46:I46"/>
    <mergeCell ref="B113:E113"/>
    <mergeCell ref="F113:G113"/>
    <mergeCell ref="H113:I113"/>
    <mergeCell ref="L113:M113"/>
    <mergeCell ref="N113:O113"/>
    <mergeCell ref="H138:I138"/>
    <mergeCell ref="L138:M138"/>
    <mergeCell ref="N138:O138"/>
    <mergeCell ref="B137:E137"/>
    <mergeCell ref="B119:E119"/>
    <mergeCell ref="F119:G119"/>
    <mergeCell ref="H119:I119"/>
    <mergeCell ref="N119:O119"/>
    <mergeCell ref="H121:I121"/>
    <mergeCell ref="B123:E123"/>
    <mergeCell ref="F123:G123"/>
    <mergeCell ref="H123:I123"/>
    <mergeCell ref="L123:M123"/>
    <mergeCell ref="N123:O123"/>
    <mergeCell ref="B124:E124"/>
    <mergeCell ref="H124:I124"/>
    <mergeCell ref="L124:M124"/>
    <mergeCell ref="N124:O124"/>
    <mergeCell ref="B109:E109"/>
    <mergeCell ref="F109:G109"/>
    <mergeCell ref="H109:I109"/>
    <mergeCell ref="L109:M109"/>
    <mergeCell ref="N109:O109"/>
    <mergeCell ref="H111:I111"/>
    <mergeCell ref="L111:M111"/>
    <mergeCell ref="N111:O111"/>
    <mergeCell ref="B112:E112"/>
    <mergeCell ref="F112:G112"/>
    <mergeCell ref="H112:I112"/>
    <mergeCell ref="L112:M112"/>
    <mergeCell ref="N112:O112"/>
    <mergeCell ref="B107:E107"/>
    <mergeCell ref="F107:G107"/>
    <mergeCell ref="H107:I107"/>
    <mergeCell ref="L107:M107"/>
    <mergeCell ref="N107:O107"/>
    <mergeCell ref="A108:E108"/>
    <mergeCell ref="F108:G108"/>
    <mergeCell ref="H108:I108"/>
    <mergeCell ref="L108:M108"/>
    <mergeCell ref="N108:O108"/>
    <mergeCell ref="N106:O106"/>
    <mergeCell ref="B100:E100"/>
    <mergeCell ref="F100:G100"/>
    <mergeCell ref="H100:I100"/>
    <mergeCell ref="L100:M100"/>
    <mergeCell ref="N100:O100"/>
    <mergeCell ref="B104:E104"/>
    <mergeCell ref="F104:G104"/>
    <mergeCell ref="H104:I104"/>
    <mergeCell ref="L104:M104"/>
    <mergeCell ref="N104:O104"/>
    <mergeCell ref="B103:E103"/>
    <mergeCell ref="F103:G103"/>
    <mergeCell ref="H103:I103"/>
    <mergeCell ref="L103:M103"/>
    <mergeCell ref="N103:O103"/>
    <mergeCell ref="B105:E105"/>
    <mergeCell ref="F105:G105"/>
    <mergeCell ref="H105:I105"/>
    <mergeCell ref="L105:M105"/>
    <mergeCell ref="N105:O105"/>
    <mergeCell ref="B101:E101"/>
    <mergeCell ref="F101:G101"/>
    <mergeCell ref="H101:I101"/>
    <mergeCell ref="L101:M101"/>
    <mergeCell ref="N101:O101"/>
    <mergeCell ref="B102:E102"/>
    <mergeCell ref="F102:G102"/>
    <mergeCell ref="H102:I102"/>
    <mergeCell ref="L102:M102"/>
    <mergeCell ref="N102:O102"/>
    <mergeCell ref="N99:O99"/>
    <mergeCell ref="A97:E97"/>
    <mergeCell ref="F97:G97"/>
    <mergeCell ref="H97:I97"/>
    <mergeCell ref="L97:M97"/>
    <mergeCell ref="N97:O97"/>
    <mergeCell ref="B98:E98"/>
    <mergeCell ref="F98:G98"/>
    <mergeCell ref="H98:I98"/>
    <mergeCell ref="L98:M98"/>
    <mergeCell ref="N98:O98"/>
    <mergeCell ref="N95:O95"/>
    <mergeCell ref="B88:E88"/>
    <mergeCell ref="F88:G88"/>
    <mergeCell ref="H88:I88"/>
    <mergeCell ref="L88:M88"/>
    <mergeCell ref="N88:O88"/>
    <mergeCell ref="B90:E90"/>
    <mergeCell ref="F90:G90"/>
    <mergeCell ref="H90:I90"/>
    <mergeCell ref="L90:M90"/>
    <mergeCell ref="N90:O90"/>
    <mergeCell ref="B93:E93"/>
    <mergeCell ref="F93:G93"/>
    <mergeCell ref="H93:I93"/>
    <mergeCell ref="L93:M93"/>
    <mergeCell ref="N93:O93"/>
    <mergeCell ref="B92:E92"/>
    <mergeCell ref="F92:G92"/>
    <mergeCell ref="H92:I92"/>
    <mergeCell ref="L92:M92"/>
    <mergeCell ref="N87:O87"/>
    <mergeCell ref="F86:G86"/>
    <mergeCell ref="H86:I86"/>
    <mergeCell ref="L86:M86"/>
    <mergeCell ref="N86:O86"/>
    <mergeCell ref="N92:O92"/>
    <mergeCell ref="B94:E94"/>
    <mergeCell ref="F94:G94"/>
    <mergeCell ref="H94:I94"/>
    <mergeCell ref="L94:M94"/>
    <mergeCell ref="N94:O94"/>
    <mergeCell ref="B89:E89"/>
    <mergeCell ref="F89:G89"/>
    <mergeCell ref="H89:I89"/>
    <mergeCell ref="L89:M89"/>
    <mergeCell ref="N89:O89"/>
    <mergeCell ref="B91:E91"/>
    <mergeCell ref="F91:G91"/>
    <mergeCell ref="H91:I91"/>
    <mergeCell ref="L91:M91"/>
    <mergeCell ref="N91:O91"/>
    <mergeCell ref="N83:O83"/>
    <mergeCell ref="B84:E84"/>
    <mergeCell ref="F84:G84"/>
    <mergeCell ref="H84:I84"/>
    <mergeCell ref="L84:M84"/>
    <mergeCell ref="N84:O84"/>
    <mergeCell ref="B85:E85"/>
    <mergeCell ref="F85:G85"/>
    <mergeCell ref="H85:I85"/>
    <mergeCell ref="L85:M85"/>
    <mergeCell ref="N85:O85"/>
    <mergeCell ref="N79:O79"/>
    <mergeCell ref="B82:E82"/>
    <mergeCell ref="F82:G82"/>
    <mergeCell ref="H82:I82"/>
    <mergeCell ref="L82:M82"/>
    <mergeCell ref="N82:O82"/>
    <mergeCell ref="F80:G80"/>
    <mergeCell ref="H80:I80"/>
    <mergeCell ref="L80:M80"/>
    <mergeCell ref="N80:O80"/>
    <mergeCell ref="B81:E81"/>
    <mergeCell ref="F81:G81"/>
    <mergeCell ref="H81:I81"/>
    <mergeCell ref="L81:M81"/>
    <mergeCell ref="N81:O81"/>
    <mergeCell ref="B80:E80"/>
    <mergeCell ref="L72:M72"/>
    <mergeCell ref="N72:O72"/>
    <mergeCell ref="B64:E64"/>
    <mergeCell ref="F64:G64"/>
    <mergeCell ref="H64:I64"/>
    <mergeCell ref="L64:M64"/>
    <mergeCell ref="N64:O64"/>
    <mergeCell ref="B65:E65"/>
    <mergeCell ref="F65:G65"/>
    <mergeCell ref="H65:I65"/>
    <mergeCell ref="L65:M65"/>
    <mergeCell ref="N65:O65"/>
    <mergeCell ref="B66:E66"/>
    <mergeCell ref="F66:G66"/>
    <mergeCell ref="H66:I66"/>
    <mergeCell ref="L66:M66"/>
    <mergeCell ref="N66:O66"/>
    <mergeCell ref="L68:M68"/>
    <mergeCell ref="N68:O68"/>
    <mergeCell ref="B72:E72"/>
    <mergeCell ref="F72:G72"/>
    <mergeCell ref="B62:E62"/>
    <mergeCell ref="F62:G62"/>
    <mergeCell ref="H62:I62"/>
    <mergeCell ref="L62:M62"/>
    <mergeCell ref="N62:O62"/>
    <mergeCell ref="B71:E71"/>
    <mergeCell ref="F71:G71"/>
    <mergeCell ref="H71:I71"/>
    <mergeCell ref="L71:M71"/>
    <mergeCell ref="N71:O71"/>
    <mergeCell ref="B63:E63"/>
    <mergeCell ref="F63:G63"/>
    <mergeCell ref="H63:I63"/>
    <mergeCell ref="L63:M63"/>
    <mergeCell ref="N63:O63"/>
    <mergeCell ref="L67:M67"/>
    <mergeCell ref="N67:O67"/>
    <mergeCell ref="B68:E68"/>
    <mergeCell ref="F68:G68"/>
    <mergeCell ref="H68:I68"/>
    <mergeCell ref="B67:E67"/>
    <mergeCell ref="B69:E69"/>
    <mergeCell ref="B70:E70"/>
    <mergeCell ref="B61:E61"/>
    <mergeCell ref="F61:G61"/>
    <mergeCell ref="H61:I61"/>
    <mergeCell ref="L61:M61"/>
    <mergeCell ref="N61:O61"/>
    <mergeCell ref="F60:G60"/>
    <mergeCell ref="H60:I60"/>
    <mergeCell ref="L60:M60"/>
    <mergeCell ref="N60:O60"/>
    <mergeCell ref="H58:I58"/>
    <mergeCell ref="L58:M58"/>
    <mergeCell ref="N58:O58"/>
    <mergeCell ref="B59:E59"/>
    <mergeCell ref="F59:G59"/>
    <mergeCell ref="H59:I59"/>
    <mergeCell ref="L59:M59"/>
    <mergeCell ref="N59:O59"/>
    <mergeCell ref="B60:E60"/>
    <mergeCell ref="N56:O56"/>
    <mergeCell ref="B55:E55"/>
    <mergeCell ref="F57:G57"/>
    <mergeCell ref="H57:I57"/>
    <mergeCell ref="L57:M57"/>
    <mergeCell ref="N57:O57"/>
    <mergeCell ref="B131:E131"/>
    <mergeCell ref="H131:I131"/>
    <mergeCell ref="L131:M131"/>
    <mergeCell ref="N131:O131"/>
    <mergeCell ref="F76:G76"/>
    <mergeCell ref="H76:I76"/>
    <mergeCell ref="L76:M76"/>
    <mergeCell ref="N76:O76"/>
    <mergeCell ref="B74:E74"/>
    <mergeCell ref="F74:G74"/>
    <mergeCell ref="H74:I74"/>
    <mergeCell ref="L74:M74"/>
    <mergeCell ref="N74:O74"/>
    <mergeCell ref="A75:E75"/>
    <mergeCell ref="F75:G75"/>
    <mergeCell ref="H75:I75"/>
    <mergeCell ref="B58:E58"/>
    <mergeCell ref="F58:G58"/>
    <mergeCell ref="N140:O140"/>
    <mergeCell ref="A142:M142"/>
    <mergeCell ref="N142:O142"/>
    <mergeCell ref="A4:A5"/>
    <mergeCell ref="A7:A11"/>
    <mergeCell ref="A13:A17"/>
    <mergeCell ref="A19:A24"/>
    <mergeCell ref="A54:A55"/>
    <mergeCell ref="F27:G29"/>
    <mergeCell ref="H27:I29"/>
    <mergeCell ref="J27:K29"/>
    <mergeCell ref="L27:M29"/>
    <mergeCell ref="N27:O29"/>
    <mergeCell ref="A27:E29"/>
    <mergeCell ref="B140:E140"/>
    <mergeCell ref="F140:G140"/>
    <mergeCell ref="H140:I140"/>
    <mergeCell ref="L140:M140"/>
    <mergeCell ref="B130:E130"/>
    <mergeCell ref="F130:G130"/>
    <mergeCell ref="H130:I130"/>
    <mergeCell ref="L130:M130"/>
    <mergeCell ref="N130:O130"/>
    <mergeCell ref="B76:E76"/>
    <mergeCell ref="L75:M75"/>
    <mergeCell ref="N75:O75"/>
    <mergeCell ref="L49:M49"/>
    <mergeCell ref="F51:G51"/>
    <mergeCell ref="H51:I51"/>
    <mergeCell ref="L51:M51"/>
    <mergeCell ref="N53:O53"/>
    <mergeCell ref="N49:O49"/>
    <mergeCell ref="N51:O51"/>
    <mergeCell ref="H52:I52"/>
    <mergeCell ref="L52:M52"/>
    <mergeCell ref="N52:O52"/>
    <mergeCell ref="N54:O54"/>
    <mergeCell ref="N55:O55"/>
    <mergeCell ref="F67:G67"/>
    <mergeCell ref="H67:I67"/>
    <mergeCell ref="F69:G69"/>
    <mergeCell ref="H69:I69"/>
    <mergeCell ref="L69:M69"/>
    <mergeCell ref="N69:O69"/>
    <mergeCell ref="F70:G70"/>
    <mergeCell ref="H70:I70"/>
    <mergeCell ref="L70:M70"/>
    <mergeCell ref="N70:O70"/>
    <mergeCell ref="B51:E51"/>
    <mergeCell ref="B48:E48"/>
    <mergeCell ref="H48:I48"/>
    <mergeCell ref="L48:M48"/>
    <mergeCell ref="H39:I39"/>
    <mergeCell ref="L39:M39"/>
    <mergeCell ref="N39:O39"/>
    <mergeCell ref="H37:I37"/>
    <mergeCell ref="L37:M37"/>
    <mergeCell ref="N37:O37"/>
    <mergeCell ref="B50:E50"/>
    <mergeCell ref="F50:G50"/>
    <mergeCell ref="H50:I50"/>
    <mergeCell ref="L50:M50"/>
    <mergeCell ref="N50:O50"/>
    <mergeCell ref="N43:O43"/>
    <mergeCell ref="N48:O48"/>
    <mergeCell ref="B49:E49"/>
    <mergeCell ref="F49:G49"/>
    <mergeCell ref="H43:I43"/>
    <mergeCell ref="L43:M43"/>
    <mergeCell ref="H49:I49"/>
    <mergeCell ref="H32:I32"/>
    <mergeCell ref="L32:M32"/>
    <mergeCell ref="N32:O32"/>
    <mergeCell ref="H35:I35"/>
    <mergeCell ref="L35:M35"/>
    <mergeCell ref="N35:O35"/>
    <mergeCell ref="H36:I36"/>
    <mergeCell ref="L36:M36"/>
    <mergeCell ref="N36:O36"/>
    <mergeCell ref="H33:I33"/>
    <mergeCell ref="L33:M33"/>
    <mergeCell ref="N33:O33"/>
    <mergeCell ref="H34:I34"/>
    <mergeCell ref="L34:M34"/>
    <mergeCell ref="N34:O34"/>
    <mergeCell ref="B25:M25"/>
    <mergeCell ref="A30:E30"/>
    <mergeCell ref="F30:G30"/>
    <mergeCell ref="H30:I30"/>
    <mergeCell ref="J30:K30"/>
    <mergeCell ref="L30:M30"/>
    <mergeCell ref="N30:O30"/>
    <mergeCell ref="B31:E31"/>
    <mergeCell ref="F31:G31"/>
    <mergeCell ref="H31:I31"/>
    <mergeCell ref="L31:M31"/>
    <mergeCell ref="N31:O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F48:G48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M18"/>
    <mergeCell ref="F53:G53"/>
    <mergeCell ref="H53:I53"/>
    <mergeCell ref="L53:M53"/>
    <mergeCell ref="B54:E54"/>
    <mergeCell ref="H54:I54"/>
    <mergeCell ref="L54:M54"/>
    <mergeCell ref="L55:M55"/>
    <mergeCell ref="B56:E56"/>
    <mergeCell ref="H56:I56"/>
    <mergeCell ref="L56:M56"/>
    <mergeCell ref="L119:M119"/>
    <mergeCell ref="B78:E78"/>
    <mergeCell ref="L115:M115"/>
    <mergeCell ref="L96:M96"/>
    <mergeCell ref="L79:M79"/>
    <mergeCell ref="L83:M83"/>
    <mergeCell ref="B86:E86"/>
    <mergeCell ref="B87:E87"/>
    <mergeCell ref="F87:G87"/>
    <mergeCell ref="H87:I87"/>
    <mergeCell ref="L87:M87"/>
    <mergeCell ref="B95:E95"/>
    <mergeCell ref="F95:G95"/>
    <mergeCell ref="H95:I95"/>
    <mergeCell ref="L95:M95"/>
    <mergeCell ref="F111:G111"/>
    <mergeCell ref="B99:E99"/>
    <mergeCell ref="F99:G99"/>
    <mergeCell ref="H99:I99"/>
    <mergeCell ref="L99:M99"/>
    <mergeCell ref="B106:E106"/>
    <mergeCell ref="F106:G106"/>
    <mergeCell ref="H106:I106"/>
    <mergeCell ref="L106:M106"/>
    <mergeCell ref="B120:E120"/>
    <mergeCell ref="H120:I120"/>
    <mergeCell ref="L120:M120"/>
    <mergeCell ref="N120:O120"/>
    <mergeCell ref="B73:E73"/>
    <mergeCell ref="F73:G73"/>
    <mergeCell ref="H73:I73"/>
    <mergeCell ref="L73:M73"/>
    <mergeCell ref="N73:O73"/>
    <mergeCell ref="B116:E116"/>
    <mergeCell ref="H116:I116"/>
    <mergeCell ref="L116:M116"/>
    <mergeCell ref="N116:O116"/>
    <mergeCell ref="F78:G78"/>
    <mergeCell ref="H78:I78"/>
    <mergeCell ref="L78:M78"/>
    <mergeCell ref="N78:O78"/>
    <mergeCell ref="B79:E79"/>
    <mergeCell ref="H79:I79"/>
    <mergeCell ref="B111:E111"/>
    <mergeCell ref="B96:E96"/>
    <mergeCell ref="F96:G96"/>
    <mergeCell ref="H96:I96"/>
    <mergeCell ref="B77:E77"/>
    <mergeCell ref="H40:I40"/>
    <mergeCell ref="N40:O40"/>
    <mergeCell ref="H41:I41"/>
    <mergeCell ref="L41:M41"/>
    <mergeCell ref="N41:O41"/>
    <mergeCell ref="B110:E110"/>
    <mergeCell ref="F110:G110"/>
    <mergeCell ref="H110:I110"/>
    <mergeCell ref="L110:M110"/>
    <mergeCell ref="N110:O110"/>
    <mergeCell ref="N96:O96"/>
    <mergeCell ref="L77:M77"/>
    <mergeCell ref="N77:O77"/>
    <mergeCell ref="H72:I72"/>
    <mergeCell ref="H77:I77"/>
    <mergeCell ref="B83:E83"/>
    <mergeCell ref="F83:G83"/>
    <mergeCell ref="H83:I83"/>
    <mergeCell ref="A52:E52"/>
    <mergeCell ref="F52:G52"/>
    <mergeCell ref="B57:E57"/>
    <mergeCell ref="F55:G55"/>
    <mergeCell ref="H55:I55"/>
    <mergeCell ref="B53:E53"/>
  </mergeCells>
  <pageMargins left="1.450694444" right="0.45069444400000003" top="1.001388889" bottom="1.25138888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 x14ac:dyDescent="0.25"/>
  <cols>
    <col min="1" max="1" width="28.85546875" customWidth="1"/>
    <col min="2" max="3" width="60.5703125" customWidth="1"/>
  </cols>
  <sheetData>
    <row r="1" spans="1:2" x14ac:dyDescent="0.25">
      <c r="A1" s="41" t="s">
        <v>93</v>
      </c>
    </row>
    <row r="3" spans="1:2" ht="15.75" x14ac:dyDescent="0.25">
      <c r="A3" s="1" t="s">
        <v>94</v>
      </c>
      <c r="B3" s="1" t="s">
        <v>95</v>
      </c>
    </row>
    <row r="4" spans="1:2" ht="15.75" x14ac:dyDescent="0.25">
      <c r="A4" s="2" t="s">
        <v>96</v>
      </c>
      <c r="B4" s="2" t="s">
        <v>97</v>
      </c>
    </row>
    <row r="5" spans="1:2" ht="15.75" x14ac:dyDescent="0.25">
      <c r="A5" s="2" t="s">
        <v>3</v>
      </c>
      <c r="B5" s="2" t="s">
        <v>98</v>
      </c>
    </row>
    <row r="6" spans="1:2" ht="31.5" x14ac:dyDescent="0.25">
      <c r="A6" s="2" t="s">
        <v>4</v>
      </c>
      <c r="B6" s="2" t="s">
        <v>99</v>
      </c>
    </row>
    <row r="7" spans="1:2" ht="15.75" x14ac:dyDescent="0.25">
      <c r="A7" s="2" t="s">
        <v>11</v>
      </c>
      <c r="B7" s="2" t="s">
        <v>100</v>
      </c>
    </row>
    <row r="8" spans="1:2" ht="15.75" x14ac:dyDescent="0.25">
      <c r="A8" s="2" t="s">
        <v>12</v>
      </c>
      <c r="B8" s="2" t="s">
        <v>101</v>
      </c>
    </row>
    <row r="9" spans="1:2" ht="15.75" x14ac:dyDescent="0.25">
      <c r="A9" s="2" t="s">
        <v>102</v>
      </c>
      <c r="B9" s="2" t="s">
        <v>103</v>
      </c>
    </row>
    <row r="10" spans="1:2" ht="15.75" x14ac:dyDescent="0.25">
      <c r="A10" s="2" t="s">
        <v>17</v>
      </c>
      <c r="B10" s="2" t="s">
        <v>104</v>
      </c>
    </row>
    <row r="11" spans="1:2" ht="15.75" x14ac:dyDescent="0.25">
      <c r="A11" s="2" t="s">
        <v>19</v>
      </c>
      <c r="B11" s="2" t="s">
        <v>105</v>
      </c>
    </row>
    <row r="12" spans="1:2" ht="15.75" x14ac:dyDescent="0.25">
      <c r="A12" s="2" t="s">
        <v>106</v>
      </c>
      <c r="B12" s="2" t="s">
        <v>107</v>
      </c>
    </row>
    <row r="13" spans="1:2" ht="47.25" x14ac:dyDescent="0.25">
      <c r="A13" s="2" t="s">
        <v>108</v>
      </c>
      <c r="B13" s="2" t="s">
        <v>109</v>
      </c>
    </row>
    <row r="14" spans="1:2" ht="31.5" x14ac:dyDescent="0.25">
      <c r="A14" s="2" t="s">
        <v>110</v>
      </c>
      <c r="B14" s="2" t="s">
        <v>111</v>
      </c>
    </row>
    <row r="15" spans="1:2" ht="15.75" x14ac:dyDescent="0.25">
      <c r="A15" s="2" t="s">
        <v>112</v>
      </c>
      <c r="B15" s="2"/>
    </row>
    <row r="16" spans="1:2" ht="31.5" x14ac:dyDescent="0.25">
      <c r="A16" s="42" t="s">
        <v>113</v>
      </c>
      <c r="B16" s="2" t="s">
        <v>114</v>
      </c>
    </row>
    <row r="17" spans="1:3" ht="31.5" x14ac:dyDescent="0.25">
      <c r="A17" s="42" t="s">
        <v>115</v>
      </c>
      <c r="B17" s="2" t="s">
        <v>116</v>
      </c>
    </row>
    <row r="18" spans="1:3" ht="31.5" x14ac:dyDescent="0.25">
      <c r="A18" s="2" t="s">
        <v>117</v>
      </c>
      <c r="B18" s="2" t="s">
        <v>118</v>
      </c>
    </row>
    <row r="19" spans="1:3" ht="31.5" x14ac:dyDescent="0.25">
      <c r="A19" s="2" t="s">
        <v>119</v>
      </c>
      <c r="B19" s="2" t="s">
        <v>120</v>
      </c>
    </row>
    <row r="20" spans="1:3" ht="63" x14ac:dyDescent="0.25">
      <c r="A20" s="2" t="s">
        <v>121</v>
      </c>
      <c r="B20" s="2" t="s">
        <v>122</v>
      </c>
    </row>
    <row r="21" spans="1:3" ht="31.5" x14ac:dyDescent="0.25">
      <c r="A21" s="2"/>
      <c r="B21" s="2" t="s">
        <v>123</v>
      </c>
    </row>
    <row r="22" spans="1:3" ht="31.5" x14ac:dyDescent="0.25">
      <c r="A22" s="2"/>
      <c r="B22" s="2" t="s">
        <v>124</v>
      </c>
    </row>
    <row r="23" spans="1:3" ht="31.5" x14ac:dyDescent="0.25">
      <c r="A23" s="2" t="s">
        <v>67</v>
      </c>
      <c r="B23" s="2" t="s">
        <v>125</v>
      </c>
    </row>
    <row r="24" spans="1:3" ht="31.5" x14ac:dyDescent="0.25">
      <c r="A24" s="2" t="s">
        <v>126</v>
      </c>
      <c r="B24" s="2" t="s">
        <v>127</v>
      </c>
    </row>
    <row r="25" spans="1:3" ht="31.5" x14ac:dyDescent="0.25">
      <c r="A25" s="2" t="s">
        <v>128</v>
      </c>
      <c r="B25" s="2" t="s">
        <v>129</v>
      </c>
    </row>
    <row r="26" spans="1:3" ht="15.75" x14ac:dyDescent="0.25">
      <c r="A26" s="2" t="s">
        <v>130</v>
      </c>
      <c r="B26" s="2" t="s">
        <v>131</v>
      </c>
    </row>
    <row r="27" spans="1:3" ht="31.5" x14ac:dyDescent="0.25">
      <c r="A27" s="2" t="s">
        <v>132</v>
      </c>
      <c r="B27" s="2" t="s">
        <v>133</v>
      </c>
    </row>
    <row r="29" spans="1:3" x14ac:dyDescent="0.25">
      <c r="A29" s="41" t="s">
        <v>134</v>
      </c>
    </row>
    <row r="30" spans="1:3" ht="15.75" x14ac:dyDescent="0.25">
      <c r="A30" s="3"/>
    </row>
    <row r="31" spans="1:3" ht="15.75" x14ac:dyDescent="0.25">
      <c r="A31" s="2" t="s">
        <v>135</v>
      </c>
      <c r="B31" s="2" t="s">
        <v>81</v>
      </c>
      <c r="C31" s="2" t="s">
        <v>136</v>
      </c>
    </row>
    <row r="32" spans="1:3" ht="15.75" x14ac:dyDescent="0.25">
      <c r="A32" s="2" t="s">
        <v>137</v>
      </c>
      <c r="B32" s="2" t="s">
        <v>138</v>
      </c>
      <c r="C32" s="2" t="s">
        <v>139</v>
      </c>
    </row>
    <row r="33" spans="1:3" ht="15.75" x14ac:dyDescent="0.25">
      <c r="A33" s="2" t="s">
        <v>140</v>
      </c>
      <c r="B33" s="2" t="s">
        <v>141</v>
      </c>
      <c r="C33" s="2" t="s">
        <v>142</v>
      </c>
    </row>
    <row r="34" spans="1:3" ht="31.5" x14ac:dyDescent="0.25">
      <c r="A34" s="2" t="s">
        <v>143</v>
      </c>
      <c r="B34" s="2" t="s">
        <v>144</v>
      </c>
      <c r="C34" s="2" t="s">
        <v>145</v>
      </c>
    </row>
    <row r="35" spans="1:3" ht="31.5" x14ac:dyDescent="0.25">
      <c r="A35" s="2" t="s">
        <v>146</v>
      </c>
      <c r="B35" s="2" t="s">
        <v>85</v>
      </c>
      <c r="C35" s="2" t="s">
        <v>147</v>
      </c>
    </row>
    <row r="36" spans="1:3" ht="31.5" x14ac:dyDescent="0.25">
      <c r="A36" s="2" t="s">
        <v>148</v>
      </c>
      <c r="B36" s="2" t="s">
        <v>86</v>
      </c>
      <c r="C36" s="2" t="s">
        <v>149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2023-06-27T07:23:05Z</cp:lastPrinted>
  <dcterms:created xsi:type="dcterms:W3CDTF">2022-07-26T06:46:00Z</dcterms:created>
  <dcterms:modified xsi:type="dcterms:W3CDTF">2023-06-27T07:27:24Z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